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MARRY KLIENTI\FVA\ŠH Trencin\04 exped 5\"/>
    </mc:Choice>
  </mc:AlternateContent>
  <xr:revisionPtr revIDLastSave="0" documentId="13_ncr:1_{592DAF16-3F8B-428F-BADD-E6A7D4F866B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kapitulácia stavby" sheetId="1" r:id="rId1"/>
    <sheet name="poznamky" sheetId="5" r:id="rId2"/>
    <sheet name="SO 01 - VÝMENA PALUBOVKY ..." sheetId="2" r:id="rId3"/>
    <sheet name="Elektroinstalacia" sheetId="6" r:id="rId4"/>
  </sheets>
  <definedNames>
    <definedName name="_xlnm._FilterDatabase" localSheetId="3" hidden="1">Elektroinstalacia!$C$119:$K$180</definedName>
    <definedName name="_xlnm._FilterDatabase" localSheetId="2" hidden="1">'SO 01 - VÝMENA PALUBOVKY ...'!$C$136:$K$367</definedName>
    <definedName name="_xlnm.Print_Titles" localSheetId="3">Elektroinstalacia!$119:$119</definedName>
    <definedName name="_xlnm.Print_Titles" localSheetId="0">'Rekapitulácia stavby'!$92:$92</definedName>
    <definedName name="_xlnm.Print_Titles" localSheetId="2">'SO 01 - VÝMENA PALUBOVKY ...'!$136:$136</definedName>
    <definedName name="_xlnm.Print_Area" localSheetId="3">Elektroinstalacia!$C$109:$J$180</definedName>
    <definedName name="_xlnm.Print_Area" localSheetId="0">'Rekapitulácia stavby'!$D$4:$AO$76,'Rekapitulácia stavby'!$C$82:$AQ$99</definedName>
    <definedName name="_xlnm.Print_Area" localSheetId="2">'SO 01 - VÝMENA PALUBOVKY ...'!$C$4:$J$76,'SO 01 - VÝMENA PALUBOVKY ...'!$C$82:$J$116,'SO 01 - VÝMENA PALUBOVKY ...'!$C$122:$J$367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6" i="2" l="1"/>
  <c r="AN97" i="1" l="1"/>
  <c r="BK180" i="6"/>
  <c r="BI180" i="6"/>
  <c r="BH180" i="6"/>
  <c r="BG180" i="6"/>
  <c r="BE180" i="6"/>
  <c r="T180" i="6"/>
  <c r="R180" i="6"/>
  <c r="P180" i="6"/>
  <c r="J180" i="6"/>
  <c r="BF180" i="6" s="1"/>
  <c r="BK179" i="6"/>
  <c r="BI179" i="6"/>
  <c r="BH179" i="6"/>
  <c r="BG179" i="6"/>
  <c r="BE179" i="6"/>
  <c r="T179" i="6"/>
  <c r="T178" i="6" s="1"/>
  <c r="R179" i="6"/>
  <c r="P179" i="6"/>
  <c r="P178" i="6" s="1"/>
  <c r="J179" i="6"/>
  <c r="BF179" i="6" s="1"/>
  <c r="BK177" i="6"/>
  <c r="BI177" i="6"/>
  <c r="BH177" i="6"/>
  <c r="BG177" i="6"/>
  <c r="BE177" i="6"/>
  <c r="T177" i="6"/>
  <c r="R177" i="6"/>
  <c r="P177" i="6"/>
  <c r="J177" i="6"/>
  <c r="BF177" i="6" s="1"/>
  <c r="BK176" i="6"/>
  <c r="BI176" i="6"/>
  <c r="BH176" i="6"/>
  <c r="BG176" i="6"/>
  <c r="BF176" i="6"/>
  <c r="BE176" i="6"/>
  <c r="T176" i="6"/>
  <c r="R176" i="6"/>
  <c r="P176" i="6"/>
  <c r="J176" i="6"/>
  <c r="BK175" i="6"/>
  <c r="BI175" i="6"/>
  <c r="BH175" i="6"/>
  <c r="BG175" i="6"/>
  <c r="BE175" i="6"/>
  <c r="T175" i="6"/>
  <c r="R175" i="6"/>
  <c r="P175" i="6"/>
  <c r="J175" i="6"/>
  <c r="BF175" i="6" s="1"/>
  <c r="BK174" i="6"/>
  <c r="BI174" i="6"/>
  <c r="BH174" i="6"/>
  <c r="BG174" i="6"/>
  <c r="BE174" i="6"/>
  <c r="T174" i="6"/>
  <c r="R174" i="6"/>
  <c r="P174" i="6"/>
  <c r="J174" i="6"/>
  <c r="BF174" i="6" s="1"/>
  <c r="BK173" i="6"/>
  <c r="BI173" i="6"/>
  <c r="BH173" i="6"/>
  <c r="BG173" i="6"/>
  <c r="BE173" i="6"/>
  <c r="T173" i="6"/>
  <c r="R173" i="6"/>
  <c r="P173" i="6"/>
  <c r="J173" i="6"/>
  <c r="BF173" i="6" s="1"/>
  <c r="BK172" i="6"/>
  <c r="BI172" i="6"/>
  <c r="BH172" i="6"/>
  <c r="BG172" i="6"/>
  <c r="BF172" i="6"/>
  <c r="BE172" i="6"/>
  <c r="T172" i="6"/>
  <c r="R172" i="6"/>
  <c r="P172" i="6"/>
  <c r="J172" i="6"/>
  <c r="BK171" i="6"/>
  <c r="BI171" i="6"/>
  <c r="BH171" i="6"/>
  <c r="BG171" i="6"/>
  <c r="BE171" i="6"/>
  <c r="T171" i="6"/>
  <c r="R171" i="6"/>
  <c r="P171" i="6"/>
  <c r="J171" i="6"/>
  <c r="BF171" i="6" s="1"/>
  <c r="BK170" i="6"/>
  <c r="BI170" i="6"/>
  <c r="BH170" i="6"/>
  <c r="BG170" i="6"/>
  <c r="BE170" i="6"/>
  <c r="T170" i="6"/>
  <c r="R170" i="6"/>
  <c r="R168" i="6" s="1"/>
  <c r="P170" i="6"/>
  <c r="J170" i="6"/>
  <c r="BF170" i="6" s="1"/>
  <c r="BK169" i="6"/>
  <c r="BI169" i="6"/>
  <c r="BH169" i="6"/>
  <c r="BG169" i="6"/>
  <c r="BE169" i="6"/>
  <c r="T169" i="6"/>
  <c r="T168" i="6" s="1"/>
  <c r="R169" i="6"/>
  <c r="P169" i="6"/>
  <c r="J169" i="6"/>
  <c r="BF169" i="6" s="1"/>
  <c r="BK168" i="6"/>
  <c r="J168" i="6" s="1"/>
  <c r="J101" i="6" s="1"/>
  <c r="BK167" i="6"/>
  <c r="BI167" i="6"/>
  <c r="BH167" i="6"/>
  <c r="BG167" i="6"/>
  <c r="BE167" i="6"/>
  <c r="T167" i="6"/>
  <c r="R167" i="6"/>
  <c r="P167" i="6"/>
  <c r="J167" i="6"/>
  <c r="BF167" i="6" s="1"/>
  <c r="BK166" i="6"/>
  <c r="BI166" i="6"/>
  <c r="BH166" i="6"/>
  <c r="BG166" i="6"/>
  <c r="BE166" i="6"/>
  <c r="T166" i="6"/>
  <c r="R166" i="6"/>
  <c r="P166" i="6"/>
  <c r="J166" i="6"/>
  <c r="BF166" i="6" s="1"/>
  <c r="BK165" i="6"/>
  <c r="BI165" i="6"/>
  <c r="BH165" i="6"/>
  <c r="BG165" i="6"/>
  <c r="BE165" i="6"/>
  <c r="T165" i="6"/>
  <c r="R165" i="6"/>
  <c r="P165" i="6"/>
  <c r="J165" i="6"/>
  <c r="BF165" i="6" s="1"/>
  <c r="BK164" i="6"/>
  <c r="BI164" i="6"/>
  <c r="BH164" i="6"/>
  <c r="BG164" i="6"/>
  <c r="BE164" i="6"/>
  <c r="T164" i="6"/>
  <c r="R164" i="6"/>
  <c r="P164" i="6"/>
  <c r="J164" i="6"/>
  <c r="BF164" i="6" s="1"/>
  <c r="BK163" i="6"/>
  <c r="BI163" i="6"/>
  <c r="BH163" i="6"/>
  <c r="BG163" i="6"/>
  <c r="BE163" i="6"/>
  <c r="T163" i="6"/>
  <c r="R163" i="6"/>
  <c r="P163" i="6"/>
  <c r="J163" i="6"/>
  <c r="BF163" i="6" s="1"/>
  <c r="BK162" i="6"/>
  <c r="BI162" i="6"/>
  <c r="BH162" i="6"/>
  <c r="BG162" i="6"/>
  <c r="BE162" i="6"/>
  <c r="T162" i="6"/>
  <c r="R162" i="6"/>
  <c r="P162" i="6"/>
  <c r="J162" i="6"/>
  <c r="BF162" i="6" s="1"/>
  <c r="BK161" i="6"/>
  <c r="BI161" i="6"/>
  <c r="BH161" i="6"/>
  <c r="BG161" i="6"/>
  <c r="BE161" i="6"/>
  <c r="T161" i="6"/>
  <c r="R161" i="6"/>
  <c r="P161" i="6"/>
  <c r="J161" i="6"/>
  <c r="BF161" i="6" s="1"/>
  <c r="BK160" i="6"/>
  <c r="BI160" i="6"/>
  <c r="BH160" i="6"/>
  <c r="BG160" i="6"/>
  <c r="BE160" i="6"/>
  <c r="T160" i="6"/>
  <c r="R160" i="6"/>
  <c r="P160" i="6"/>
  <c r="J160" i="6"/>
  <c r="BF160" i="6" s="1"/>
  <c r="BK159" i="6"/>
  <c r="BI159" i="6"/>
  <c r="BH159" i="6"/>
  <c r="BG159" i="6"/>
  <c r="BE159" i="6"/>
  <c r="T159" i="6"/>
  <c r="R159" i="6"/>
  <c r="P159" i="6"/>
  <c r="P155" i="6" s="1"/>
  <c r="J159" i="6"/>
  <c r="BF159" i="6" s="1"/>
  <c r="BK158" i="6"/>
  <c r="BI158" i="6"/>
  <c r="BH158" i="6"/>
  <c r="BG158" i="6"/>
  <c r="BE158" i="6"/>
  <c r="T158" i="6"/>
  <c r="R158" i="6"/>
  <c r="P158" i="6"/>
  <c r="J158" i="6"/>
  <c r="BF158" i="6" s="1"/>
  <c r="BK157" i="6"/>
  <c r="BI157" i="6"/>
  <c r="BH157" i="6"/>
  <c r="BG157" i="6"/>
  <c r="BE157" i="6"/>
  <c r="T157" i="6"/>
  <c r="T155" i="6" s="1"/>
  <c r="R157" i="6"/>
  <c r="P157" i="6"/>
  <c r="J157" i="6"/>
  <c r="BF157" i="6" s="1"/>
  <c r="BK156" i="6"/>
  <c r="BK155" i="6" s="1"/>
  <c r="J155" i="6" s="1"/>
  <c r="J100" i="6" s="1"/>
  <c r="BI156" i="6"/>
  <c r="BH156" i="6"/>
  <c r="BG156" i="6"/>
  <c r="BE156" i="6"/>
  <c r="T156" i="6"/>
  <c r="R156" i="6"/>
  <c r="P156" i="6"/>
  <c r="J156" i="6"/>
  <c r="BF156" i="6" s="1"/>
  <c r="BK154" i="6"/>
  <c r="BI154" i="6"/>
  <c r="BH154" i="6"/>
  <c r="BG154" i="6"/>
  <c r="BE154" i="6"/>
  <c r="T154" i="6"/>
  <c r="R154" i="6"/>
  <c r="P154" i="6"/>
  <c r="J154" i="6"/>
  <c r="BF154" i="6" s="1"/>
  <c r="BK153" i="6"/>
  <c r="BI153" i="6"/>
  <c r="BH153" i="6"/>
  <c r="BG153" i="6"/>
  <c r="BE153" i="6"/>
  <c r="T153" i="6"/>
  <c r="R153" i="6"/>
  <c r="P153" i="6"/>
  <c r="J153" i="6"/>
  <c r="BF153" i="6" s="1"/>
  <c r="BK152" i="6"/>
  <c r="BI152" i="6"/>
  <c r="BH152" i="6"/>
  <c r="BG152" i="6"/>
  <c r="BE152" i="6"/>
  <c r="T152" i="6"/>
  <c r="R152" i="6"/>
  <c r="P152" i="6"/>
  <c r="J152" i="6"/>
  <c r="BF152" i="6" s="1"/>
  <c r="BK151" i="6"/>
  <c r="BI151" i="6"/>
  <c r="BH151" i="6"/>
  <c r="BG151" i="6"/>
  <c r="BF151" i="6"/>
  <c r="BE151" i="6"/>
  <c r="T151" i="6"/>
  <c r="R151" i="6"/>
  <c r="P151" i="6"/>
  <c r="J151" i="6"/>
  <c r="BK150" i="6"/>
  <c r="BI150" i="6"/>
  <c r="BH150" i="6"/>
  <c r="BG150" i="6"/>
  <c r="BE150" i="6"/>
  <c r="T150" i="6"/>
  <c r="R150" i="6"/>
  <c r="P150" i="6"/>
  <c r="J150" i="6"/>
  <c r="BF150" i="6" s="1"/>
  <c r="BK149" i="6"/>
  <c r="BI149" i="6"/>
  <c r="BH149" i="6"/>
  <c r="BG149" i="6"/>
  <c r="BE149" i="6"/>
  <c r="T149" i="6"/>
  <c r="R149" i="6"/>
  <c r="P149" i="6"/>
  <c r="J149" i="6"/>
  <c r="BF149" i="6" s="1"/>
  <c r="BK148" i="6"/>
  <c r="BI148" i="6"/>
  <c r="BH148" i="6"/>
  <c r="BG148" i="6"/>
  <c r="BE148" i="6"/>
  <c r="T148" i="6"/>
  <c r="R148" i="6"/>
  <c r="P148" i="6"/>
  <c r="J148" i="6"/>
  <c r="BF148" i="6" s="1"/>
  <c r="BK147" i="6"/>
  <c r="BI147" i="6"/>
  <c r="BH147" i="6"/>
  <c r="BG147" i="6"/>
  <c r="BF147" i="6"/>
  <c r="BE147" i="6"/>
  <c r="T147" i="6"/>
  <c r="R147" i="6"/>
  <c r="P147" i="6"/>
  <c r="J147" i="6"/>
  <c r="BK146" i="6"/>
  <c r="BI146" i="6"/>
  <c r="BH146" i="6"/>
  <c r="BG146" i="6"/>
  <c r="BE146" i="6"/>
  <c r="T146" i="6"/>
  <c r="R146" i="6"/>
  <c r="P146" i="6"/>
  <c r="J146" i="6"/>
  <c r="BF146" i="6" s="1"/>
  <c r="BK145" i="6"/>
  <c r="BI145" i="6"/>
  <c r="BH145" i="6"/>
  <c r="BG145" i="6"/>
  <c r="BE145" i="6"/>
  <c r="T145" i="6"/>
  <c r="R145" i="6"/>
  <c r="P145" i="6"/>
  <c r="J145" i="6"/>
  <c r="BF145" i="6" s="1"/>
  <c r="BK144" i="6"/>
  <c r="BI144" i="6"/>
  <c r="BH144" i="6"/>
  <c r="BG144" i="6"/>
  <c r="BE144" i="6"/>
  <c r="T144" i="6"/>
  <c r="R144" i="6"/>
  <c r="P144" i="6"/>
  <c r="J144" i="6"/>
  <c r="BF144" i="6" s="1"/>
  <c r="BK143" i="6"/>
  <c r="BI143" i="6"/>
  <c r="BH143" i="6"/>
  <c r="BG143" i="6"/>
  <c r="BF143" i="6"/>
  <c r="BE143" i="6"/>
  <c r="T143" i="6"/>
  <c r="R143" i="6"/>
  <c r="P143" i="6"/>
  <c r="J143" i="6"/>
  <c r="BK142" i="6"/>
  <c r="BI142" i="6"/>
  <c r="BH142" i="6"/>
  <c r="BG142" i="6"/>
  <c r="BE142" i="6"/>
  <c r="T142" i="6"/>
  <c r="R142" i="6"/>
  <c r="P142" i="6"/>
  <c r="J142" i="6"/>
  <c r="BF142" i="6" s="1"/>
  <c r="BK141" i="6"/>
  <c r="BI141" i="6"/>
  <c r="BH141" i="6"/>
  <c r="BG141" i="6"/>
  <c r="BE141" i="6"/>
  <c r="T141" i="6"/>
  <c r="R141" i="6"/>
  <c r="P141" i="6"/>
  <c r="J141" i="6"/>
  <c r="BF141" i="6" s="1"/>
  <c r="BK140" i="6"/>
  <c r="BI140" i="6"/>
  <c r="BH140" i="6"/>
  <c r="BG140" i="6"/>
  <c r="BE140" i="6"/>
  <c r="T140" i="6"/>
  <c r="R140" i="6"/>
  <c r="P140" i="6"/>
  <c r="J140" i="6"/>
  <c r="BF140" i="6" s="1"/>
  <c r="BK139" i="6"/>
  <c r="BI139" i="6"/>
  <c r="BH139" i="6"/>
  <c r="BG139" i="6"/>
  <c r="BF139" i="6"/>
  <c r="BE139" i="6"/>
  <c r="T139" i="6"/>
  <c r="R139" i="6"/>
  <c r="P139" i="6"/>
  <c r="J139" i="6"/>
  <c r="BK138" i="6"/>
  <c r="BI138" i="6"/>
  <c r="BH138" i="6"/>
  <c r="BG138" i="6"/>
  <c r="BE138" i="6"/>
  <c r="T138" i="6"/>
  <c r="R138" i="6"/>
  <c r="P138" i="6"/>
  <c r="J138" i="6"/>
  <c r="BF138" i="6" s="1"/>
  <c r="BK137" i="6"/>
  <c r="BI137" i="6"/>
  <c r="BH137" i="6"/>
  <c r="BG137" i="6"/>
  <c r="BE137" i="6"/>
  <c r="T137" i="6"/>
  <c r="R137" i="6"/>
  <c r="P137" i="6"/>
  <c r="J137" i="6"/>
  <c r="BF137" i="6" s="1"/>
  <c r="BK136" i="6"/>
  <c r="BI136" i="6"/>
  <c r="BH136" i="6"/>
  <c r="BG136" i="6"/>
  <c r="BE136" i="6"/>
  <c r="T136" i="6"/>
  <c r="R136" i="6"/>
  <c r="P136" i="6"/>
  <c r="J136" i="6"/>
  <c r="BF136" i="6" s="1"/>
  <c r="BK135" i="6"/>
  <c r="BI135" i="6"/>
  <c r="BH135" i="6"/>
  <c r="BG135" i="6"/>
  <c r="BE135" i="6"/>
  <c r="T135" i="6"/>
  <c r="R135" i="6"/>
  <c r="P135" i="6"/>
  <c r="J135" i="6"/>
  <c r="BF135" i="6" s="1"/>
  <c r="BK134" i="6"/>
  <c r="BI134" i="6"/>
  <c r="BH134" i="6"/>
  <c r="BG134" i="6"/>
  <c r="BE134" i="6"/>
  <c r="T134" i="6"/>
  <c r="R134" i="6"/>
  <c r="P134" i="6"/>
  <c r="J134" i="6"/>
  <c r="BF134" i="6" s="1"/>
  <c r="BK133" i="6"/>
  <c r="BI133" i="6"/>
  <c r="BH133" i="6"/>
  <c r="BG133" i="6"/>
  <c r="BE133" i="6"/>
  <c r="T133" i="6"/>
  <c r="R133" i="6"/>
  <c r="P133" i="6"/>
  <c r="J133" i="6"/>
  <c r="BF133" i="6" s="1"/>
  <c r="BK132" i="6"/>
  <c r="BI132" i="6"/>
  <c r="BH132" i="6"/>
  <c r="BG132" i="6"/>
  <c r="BE132" i="6"/>
  <c r="T132" i="6"/>
  <c r="R132" i="6"/>
  <c r="P132" i="6"/>
  <c r="J132" i="6"/>
  <c r="BF132" i="6" s="1"/>
  <c r="BK131" i="6"/>
  <c r="BI131" i="6"/>
  <c r="BH131" i="6"/>
  <c r="BG131" i="6"/>
  <c r="BF131" i="6"/>
  <c r="BE131" i="6"/>
  <c r="T131" i="6"/>
  <c r="R131" i="6"/>
  <c r="P131" i="6"/>
  <c r="J131" i="6"/>
  <c r="BK130" i="6"/>
  <c r="BI130" i="6"/>
  <c r="BH130" i="6"/>
  <c r="BG130" i="6"/>
  <c r="BE130" i="6"/>
  <c r="T130" i="6"/>
  <c r="R130" i="6"/>
  <c r="P130" i="6"/>
  <c r="J130" i="6"/>
  <c r="BF130" i="6" s="1"/>
  <c r="BK129" i="6"/>
  <c r="BI129" i="6"/>
  <c r="BH129" i="6"/>
  <c r="BG129" i="6"/>
  <c r="BE129" i="6"/>
  <c r="T129" i="6"/>
  <c r="R129" i="6"/>
  <c r="R128" i="6" s="1"/>
  <c r="P129" i="6"/>
  <c r="J129" i="6"/>
  <c r="BF129" i="6" s="1"/>
  <c r="BK126" i="6"/>
  <c r="BK125" i="6" s="1"/>
  <c r="BI126" i="6"/>
  <c r="BH126" i="6"/>
  <c r="BG126" i="6"/>
  <c r="BE126" i="6"/>
  <c r="T126" i="6"/>
  <c r="T125" i="6" s="1"/>
  <c r="R126" i="6"/>
  <c r="P126" i="6"/>
  <c r="P125" i="6" s="1"/>
  <c r="J126" i="6"/>
  <c r="BF126" i="6" s="1"/>
  <c r="R125" i="6"/>
  <c r="BK124" i="6"/>
  <c r="BI124" i="6"/>
  <c r="BH124" i="6"/>
  <c r="BG124" i="6"/>
  <c r="BE124" i="6"/>
  <c r="T124" i="6"/>
  <c r="R124" i="6"/>
  <c r="P124" i="6"/>
  <c r="J124" i="6"/>
  <c r="BF124" i="6" s="1"/>
  <c r="BK123" i="6"/>
  <c r="BI123" i="6"/>
  <c r="BH123" i="6"/>
  <c r="BG123" i="6"/>
  <c r="BE123" i="6"/>
  <c r="T123" i="6"/>
  <c r="T122" i="6" s="1"/>
  <c r="T121" i="6" s="1"/>
  <c r="R123" i="6"/>
  <c r="P123" i="6"/>
  <c r="J123" i="6"/>
  <c r="BF123" i="6" s="1"/>
  <c r="BK122" i="6"/>
  <c r="J122" i="6" s="1"/>
  <c r="J96" i="6" s="1"/>
  <c r="J117" i="6"/>
  <c r="F117" i="6"/>
  <c r="J116" i="6"/>
  <c r="F114" i="6"/>
  <c r="E112" i="6"/>
  <c r="J90" i="6"/>
  <c r="F90" i="6"/>
  <c r="J89" i="6"/>
  <c r="F87" i="6"/>
  <c r="E85" i="6"/>
  <c r="J35" i="6"/>
  <c r="J34" i="6"/>
  <c r="J33" i="6"/>
  <c r="F116" i="6" s="1"/>
  <c r="J114" i="6" s="1"/>
  <c r="F35" i="6" l="1"/>
  <c r="P128" i="6"/>
  <c r="P127" i="6" s="1"/>
  <c r="BK128" i="6"/>
  <c r="J128" i="6" s="1"/>
  <c r="J99" i="6" s="1"/>
  <c r="T128" i="6"/>
  <c r="T127" i="6" s="1"/>
  <c r="F33" i="6"/>
  <c r="J31" i="6"/>
  <c r="R178" i="6"/>
  <c r="R122" i="6"/>
  <c r="R121" i="6" s="1"/>
  <c r="F34" i="6"/>
  <c r="P122" i="6"/>
  <c r="P121" i="6" s="1"/>
  <c r="P120" i="6" s="1"/>
  <c r="R155" i="6"/>
  <c r="R127" i="6" s="1"/>
  <c r="P168" i="6"/>
  <c r="BK178" i="6"/>
  <c r="J178" i="6" s="1"/>
  <c r="J102" i="6" s="1"/>
  <c r="J125" i="6"/>
  <c r="J97" i="6" s="1"/>
  <c r="BK121" i="6"/>
  <c r="T120" i="6"/>
  <c r="F32" i="6"/>
  <c r="J32" i="6"/>
  <c r="F31" i="6"/>
  <c r="J87" i="6"/>
  <c r="F89" i="6"/>
  <c r="BK127" i="6" l="1"/>
  <c r="J127" i="6" s="1"/>
  <c r="J98" i="6" s="1"/>
  <c r="R120" i="6"/>
  <c r="BK120" i="6"/>
  <c r="J120" i="6" s="1"/>
  <c r="J121" i="6"/>
  <c r="J95" i="6" s="1"/>
  <c r="J94" i="6" l="1"/>
  <c r="J28" i="6"/>
  <c r="J37" i="6" s="1"/>
  <c r="J41" i="2" l="1"/>
  <c r="J40" i="2"/>
  <c r="AY96" i="1" s="1"/>
  <c r="J39" i="2"/>
  <c r="AX96" i="1" s="1"/>
  <c r="BI363" i="2"/>
  <c r="BH363" i="2"/>
  <c r="BG363" i="2"/>
  <c r="BE363" i="2"/>
  <c r="T363" i="2"/>
  <c r="R363" i="2"/>
  <c r="P363" i="2"/>
  <c r="BI354" i="2"/>
  <c r="BH354" i="2"/>
  <c r="BG354" i="2"/>
  <c r="BE354" i="2"/>
  <c r="T354" i="2"/>
  <c r="R354" i="2"/>
  <c r="P354" i="2"/>
  <c r="BI352" i="2"/>
  <c r="BH352" i="2"/>
  <c r="BG352" i="2"/>
  <c r="BE352" i="2"/>
  <c r="T352" i="2"/>
  <c r="R352" i="2"/>
  <c r="P352" i="2"/>
  <c r="BI350" i="2"/>
  <c r="BH350" i="2"/>
  <c r="BG350" i="2"/>
  <c r="BE350" i="2"/>
  <c r="T350" i="2"/>
  <c r="R350" i="2"/>
  <c r="P350" i="2"/>
  <c r="BI348" i="2"/>
  <c r="BH348" i="2"/>
  <c r="BG348" i="2"/>
  <c r="BE348" i="2"/>
  <c r="T348" i="2"/>
  <c r="R348" i="2"/>
  <c r="P348" i="2"/>
  <c r="BI344" i="2"/>
  <c r="BH344" i="2"/>
  <c r="BG344" i="2"/>
  <c r="BE344" i="2"/>
  <c r="T344" i="2"/>
  <c r="R344" i="2"/>
  <c r="P344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2" i="2"/>
  <c r="BH332" i="2"/>
  <c r="BG332" i="2"/>
  <c r="BE332" i="2"/>
  <c r="T332" i="2"/>
  <c r="R332" i="2"/>
  <c r="P332" i="2"/>
  <c r="BI325" i="2"/>
  <c r="BH325" i="2"/>
  <c r="BG325" i="2"/>
  <c r="BE325" i="2"/>
  <c r="T325" i="2"/>
  <c r="R325" i="2"/>
  <c r="P325" i="2"/>
  <c r="BI323" i="2"/>
  <c r="BH323" i="2"/>
  <c r="BG323" i="2"/>
  <c r="BE323" i="2"/>
  <c r="T323" i="2"/>
  <c r="R323" i="2"/>
  <c r="P323" i="2"/>
  <c r="BI317" i="2"/>
  <c r="BH317" i="2"/>
  <c r="BG317" i="2"/>
  <c r="BE317" i="2"/>
  <c r="T317" i="2"/>
  <c r="R317" i="2"/>
  <c r="P317" i="2"/>
  <c r="BI310" i="2"/>
  <c r="BH310" i="2"/>
  <c r="BG310" i="2"/>
  <c r="BE310" i="2"/>
  <c r="T310" i="2"/>
  <c r="R310" i="2"/>
  <c r="P310" i="2"/>
  <c r="BI301" i="2"/>
  <c r="BH301" i="2"/>
  <c r="BG301" i="2"/>
  <c r="BE301" i="2"/>
  <c r="T301" i="2"/>
  <c r="R301" i="2"/>
  <c r="P301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51" i="2"/>
  <c r="BH251" i="2"/>
  <c r="BG251" i="2"/>
  <c r="BE251" i="2"/>
  <c r="T251" i="2"/>
  <c r="R251" i="2"/>
  <c r="P251" i="2"/>
  <c r="BI249" i="2"/>
  <c r="BH249" i="2"/>
  <c r="BG249" i="2"/>
  <c r="BE249" i="2"/>
  <c r="T249" i="2"/>
  <c r="R249" i="2"/>
  <c r="P249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2" i="2"/>
  <c r="BH242" i="2"/>
  <c r="BG242" i="2"/>
  <c r="BE242" i="2"/>
  <c r="T242" i="2"/>
  <c r="R242" i="2"/>
  <c r="P242" i="2"/>
  <c r="BI240" i="2"/>
  <c r="BH240" i="2"/>
  <c r="BG240" i="2"/>
  <c r="BE240" i="2"/>
  <c r="T240" i="2"/>
  <c r="R240" i="2"/>
  <c r="P240" i="2"/>
  <c r="BI235" i="2"/>
  <c r="BH235" i="2"/>
  <c r="BG235" i="2"/>
  <c r="BE235" i="2"/>
  <c r="T235" i="2"/>
  <c r="R235" i="2"/>
  <c r="P235" i="2"/>
  <c r="BI233" i="2"/>
  <c r="BH233" i="2"/>
  <c r="BG233" i="2"/>
  <c r="BE233" i="2"/>
  <c r="T233" i="2"/>
  <c r="R233" i="2"/>
  <c r="P233" i="2"/>
  <c r="BI231" i="2"/>
  <c r="BH231" i="2"/>
  <c r="BG231" i="2"/>
  <c r="BE231" i="2"/>
  <c r="T231" i="2"/>
  <c r="R231" i="2"/>
  <c r="P231" i="2"/>
  <c r="BI229" i="2"/>
  <c r="BH229" i="2"/>
  <c r="BG229" i="2"/>
  <c r="BE229" i="2"/>
  <c r="T229" i="2"/>
  <c r="R229" i="2"/>
  <c r="P229" i="2"/>
  <c r="BI227" i="2"/>
  <c r="BH227" i="2"/>
  <c r="BG227" i="2"/>
  <c r="BE227" i="2"/>
  <c r="T227" i="2"/>
  <c r="R227" i="2"/>
  <c r="P227" i="2"/>
  <c r="BI223" i="2"/>
  <c r="BH223" i="2"/>
  <c r="BG223" i="2"/>
  <c r="BE223" i="2"/>
  <c r="T223" i="2"/>
  <c r="R223" i="2"/>
  <c r="P223" i="2"/>
  <c r="BI219" i="2"/>
  <c r="BH219" i="2"/>
  <c r="BG219" i="2"/>
  <c r="BE219" i="2"/>
  <c r="T219" i="2"/>
  <c r="R219" i="2"/>
  <c r="P219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1" i="2"/>
  <c r="BH201" i="2"/>
  <c r="BG201" i="2"/>
  <c r="BE201" i="2"/>
  <c r="T201" i="2"/>
  <c r="T200" i="2" s="1"/>
  <c r="R201" i="2"/>
  <c r="R200" i="2" s="1"/>
  <c r="P201" i="2"/>
  <c r="P200" i="2" s="1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56" i="2"/>
  <c r="BH156" i="2"/>
  <c r="BG156" i="2"/>
  <c r="BE156" i="2"/>
  <c r="T156" i="2"/>
  <c r="R156" i="2"/>
  <c r="P156" i="2"/>
  <c r="BI147" i="2"/>
  <c r="BH147" i="2"/>
  <c r="BG147" i="2"/>
  <c r="BE147" i="2"/>
  <c r="T147" i="2"/>
  <c r="R147" i="2"/>
  <c r="P147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T139" i="2" s="1"/>
  <c r="R140" i="2"/>
  <c r="R139" i="2" s="1"/>
  <c r="P140" i="2"/>
  <c r="P139" i="2" s="1"/>
  <c r="J134" i="2"/>
  <c r="J133" i="2"/>
  <c r="F133" i="2"/>
  <c r="F131" i="2"/>
  <c r="E129" i="2"/>
  <c r="J94" i="2"/>
  <c r="J93" i="2"/>
  <c r="F93" i="2"/>
  <c r="F91" i="2"/>
  <c r="E89" i="2"/>
  <c r="J20" i="2"/>
  <c r="E20" i="2"/>
  <c r="F134" i="2" s="1"/>
  <c r="J19" i="2"/>
  <c r="J14" i="2"/>
  <c r="J91" i="2" s="1"/>
  <c r="E7" i="2"/>
  <c r="E125" i="2" s="1"/>
  <c r="L90" i="1"/>
  <c r="AM90" i="1"/>
  <c r="AM89" i="1"/>
  <c r="L89" i="1"/>
  <c r="AM87" i="1"/>
  <c r="L87" i="1"/>
  <c r="L85" i="1"/>
  <c r="L84" i="1"/>
  <c r="BK354" i="2"/>
  <c r="J348" i="2"/>
  <c r="J344" i="2"/>
  <c r="BK332" i="2"/>
  <c r="BK323" i="2"/>
  <c r="J310" i="2"/>
  <c r="BK299" i="2"/>
  <c r="BK298" i="2"/>
  <c r="BK296" i="2"/>
  <c r="BK294" i="2"/>
  <c r="BK292" i="2"/>
  <c r="J290" i="2"/>
  <c r="BK271" i="2"/>
  <c r="BK251" i="2"/>
  <c r="J246" i="2"/>
  <c r="BK242" i="2"/>
  <c r="J235" i="2"/>
  <c r="BK231" i="2"/>
  <c r="BK227" i="2"/>
  <c r="BK206" i="2"/>
  <c r="BK198" i="2"/>
  <c r="J197" i="2"/>
  <c r="BK194" i="2"/>
  <c r="BK191" i="2"/>
  <c r="BK185" i="2"/>
  <c r="BK176" i="2"/>
  <c r="BK170" i="2"/>
  <c r="J168" i="2"/>
  <c r="J164" i="2"/>
  <c r="BK363" i="2"/>
  <c r="BK352" i="2"/>
  <c r="BK350" i="2"/>
  <c r="J332" i="2"/>
  <c r="J323" i="2"/>
  <c r="BK310" i="2"/>
  <c r="J297" i="2"/>
  <c r="BK293" i="2"/>
  <c r="J227" i="2"/>
  <c r="J201" i="2"/>
  <c r="J191" i="2"/>
  <c r="BK183" i="2"/>
  <c r="J176" i="2"/>
  <c r="BK172" i="2"/>
  <c r="J156" i="2"/>
  <c r="J142" i="2"/>
  <c r="AS95" i="1"/>
  <c r="BK290" i="2"/>
  <c r="J251" i="2"/>
  <c r="BK246" i="2"/>
  <c r="J242" i="2"/>
  <c r="BK235" i="2"/>
  <c r="J231" i="2"/>
  <c r="BK219" i="2"/>
  <c r="J204" i="2"/>
  <c r="J198" i="2"/>
  <c r="BK192" i="2"/>
  <c r="J185" i="2"/>
  <c r="J183" i="2"/>
  <c r="J170" i="2"/>
  <c r="BK147" i="2"/>
  <c r="BK140" i="2"/>
  <c r="J350" i="2"/>
  <c r="BK348" i="2"/>
  <c r="BK344" i="2"/>
  <c r="BK336" i="2"/>
  <c r="BK325" i="2"/>
  <c r="BK317" i="2"/>
  <c r="J301" i="2"/>
  <c r="J299" i="2"/>
  <c r="BK297" i="2"/>
  <c r="J296" i="2"/>
  <c r="J293" i="2"/>
  <c r="BK291" i="2"/>
  <c r="J288" i="2"/>
  <c r="BK272" i="2"/>
  <c r="J271" i="2"/>
  <c r="BK249" i="2"/>
  <c r="BK244" i="2"/>
  <c r="J240" i="2"/>
  <c r="J233" i="2"/>
  <c r="J229" i="2"/>
  <c r="J223" i="2"/>
  <c r="BK204" i="2"/>
  <c r="BK197" i="2"/>
  <c r="J195" i="2"/>
  <c r="J192" i="2"/>
  <c r="J190" i="2"/>
  <c r="BK180" i="2"/>
  <c r="J174" i="2"/>
  <c r="BK168" i="2"/>
  <c r="BK164" i="2"/>
  <c r="BK156" i="2"/>
  <c r="J363" i="2"/>
  <c r="J352" i="2"/>
  <c r="J336" i="2"/>
  <c r="J325" i="2"/>
  <c r="J317" i="2"/>
  <c r="BK301" i="2"/>
  <c r="J294" i="2"/>
  <c r="BK229" i="2"/>
  <c r="J219" i="2"/>
  <c r="BK195" i="2"/>
  <c r="BK184" i="2"/>
  <c r="J180" i="2"/>
  <c r="BK174" i="2"/>
  <c r="J163" i="2"/>
  <c r="J147" i="2"/>
  <c r="J140" i="2"/>
  <c r="J354" i="2"/>
  <c r="BK334" i="2"/>
  <c r="J334" i="2"/>
  <c r="J298" i="2"/>
  <c r="J292" i="2"/>
  <c r="J291" i="2"/>
  <c r="BK288" i="2"/>
  <c r="J272" i="2"/>
  <c r="J249" i="2"/>
  <c r="J244" i="2"/>
  <c r="BK240" i="2"/>
  <c r="BK233" i="2"/>
  <c r="BK223" i="2"/>
  <c r="J206" i="2"/>
  <c r="BK201" i="2"/>
  <c r="J194" i="2"/>
  <c r="BK190" i="2"/>
  <c r="J184" i="2"/>
  <c r="J172" i="2"/>
  <c r="BK163" i="2"/>
  <c r="BK142" i="2"/>
  <c r="T324" i="2" l="1"/>
  <c r="P351" i="2"/>
  <c r="P141" i="2"/>
  <c r="R141" i="2"/>
  <c r="BK169" i="2"/>
  <c r="J169" i="2" s="1"/>
  <c r="J102" i="2" s="1"/>
  <c r="T169" i="2"/>
  <c r="P203" i="2"/>
  <c r="R228" i="2"/>
  <c r="BK234" i="2"/>
  <c r="J234" i="2" s="1"/>
  <c r="J107" i="2" s="1"/>
  <c r="BK250" i="2"/>
  <c r="J250" i="2"/>
  <c r="J108" i="2" s="1"/>
  <c r="T250" i="2"/>
  <c r="P295" i="2"/>
  <c r="P300" i="2"/>
  <c r="T300" i="2"/>
  <c r="P324" i="2"/>
  <c r="BK351" i="2"/>
  <c r="J351" i="2" s="1"/>
  <c r="J112" i="2" s="1"/>
  <c r="R351" i="2"/>
  <c r="BK141" i="2"/>
  <c r="J141" i="2" s="1"/>
  <c r="J101" i="2" s="1"/>
  <c r="T141" i="2"/>
  <c r="P169" i="2"/>
  <c r="R169" i="2"/>
  <c r="BK203" i="2"/>
  <c r="J203" i="2" s="1"/>
  <c r="J105" i="2" s="1"/>
  <c r="R203" i="2"/>
  <c r="T203" i="2"/>
  <c r="BK228" i="2"/>
  <c r="J228" i="2" s="1"/>
  <c r="J106" i="2" s="1"/>
  <c r="P228" i="2"/>
  <c r="T228" i="2"/>
  <c r="P234" i="2"/>
  <c r="R234" i="2"/>
  <c r="T234" i="2"/>
  <c r="P250" i="2"/>
  <c r="R250" i="2"/>
  <c r="BK295" i="2"/>
  <c r="J295" i="2" s="1"/>
  <c r="J109" i="2" s="1"/>
  <c r="R295" i="2"/>
  <c r="T295" i="2"/>
  <c r="BK300" i="2"/>
  <c r="J300" i="2" s="1"/>
  <c r="J110" i="2" s="1"/>
  <c r="R300" i="2"/>
  <c r="BK324" i="2"/>
  <c r="J324" i="2" s="1"/>
  <c r="J111" i="2" s="1"/>
  <c r="R324" i="2"/>
  <c r="T351" i="2"/>
  <c r="BK139" i="2"/>
  <c r="J139" i="2" s="1"/>
  <c r="J100" i="2" s="1"/>
  <c r="BK200" i="2"/>
  <c r="J200" i="2" s="1"/>
  <c r="J103" i="2" s="1"/>
  <c r="E85" i="2"/>
  <c r="F94" i="2"/>
  <c r="BF147" i="2"/>
  <c r="BF156" i="2"/>
  <c r="BF163" i="2"/>
  <c r="BF172" i="2"/>
  <c r="BF174" i="2"/>
  <c r="BF176" i="2"/>
  <c r="BF201" i="2"/>
  <c r="BF223" i="2"/>
  <c r="BF227" i="2"/>
  <c r="BF229" i="2"/>
  <c r="BF233" i="2"/>
  <c r="BF240" i="2"/>
  <c r="BF246" i="2"/>
  <c r="BF249" i="2"/>
  <c r="BF292" i="2"/>
  <c r="BF297" i="2"/>
  <c r="BF332" i="2"/>
  <c r="J131" i="2"/>
  <c r="BF184" i="2"/>
  <c r="BF185" i="2"/>
  <c r="BF195" i="2"/>
  <c r="BF197" i="2"/>
  <c r="BF198" i="2"/>
  <c r="BF204" i="2"/>
  <c r="BF219" i="2"/>
  <c r="BF290" i="2"/>
  <c r="BF294" i="2"/>
  <c r="BF296" i="2"/>
  <c r="BF310" i="2"/>
  <c r="BF323" i="2"/>
  <c r="BF325" i="2"/>
  <c r="BF334" i="2"/>
  <c r="BF348" i="2"/>
  <c r="BF350" i="2"/>
  <c r="BF352" i="2"/>
  <c r="BF363" i="2"/>
  <c r="BF140" i="2"/>
  <c r="BF142" i="2"/>
  <c r="BF164" i="2"/>
  <c r="BF168" i="2"/>
  <c r="BF170" i="2"/>
  <c r="BF180" i="2"/>
  <c r="BF183" i="2"/>
  <c r="BF190" i="2"/>
  <c r="BF191" i="2"/>
  <c r="BF192" i="2"/>
  <c r="BF194" i="2"/>
  <c r="BF206" i="2"/>
  <c r="BF231" i="2"/>
  <c r="BF235" i="2"/>
  <c r="BF242" i="2"/>
  <c r="BF244" i="2"/>
  <c r="BF251" i="2"/>
  <c r="BF271" i="2"/>
  <c r="BF272" i="2"/>
  <c r="BF288" i="2"/>
  <c r="BF291" i="2"/>
  <c r="BF293" i="2"/>
  <c r="BF298" i="2"/>
  <c r="BF299" i="2"/>
  <c r="BF301" i="2"/>
  <c r="BF317" i="2"/>
  <c r="BF336" i="2"/>
  <c r="BF344" i="2"/>
  <c r="BF354" i="2"/>
  <c r="J37" i="2"/>
  <c r="AV96" i="1" s="1"/>
  <c r="F37" i="2"/>
  <c r="AZ96" i="1" s="1"/>
  <c r="AS94" i="1"/>
  <c r="F39" i="2"/>
  <c r="BB96" i="1" s="1"/>
  <c r="F40" i="2"/>
  <c r="BC96" i="1" s="1"/>
  <c r="F41" i="2"/>
  <c r="BD96" i="1" s="1"/>
  <c r="T138" i="2" l="1"/>
  <c r="R138" i="2"/>
  <c r="P138" i="2"/>
  <c r="BC95" i="1"/>
  <c r="AY95" i="1" s="1"/>
  <c r="BB95" i="1"/>
  <c r="AX95" i="1" s="1"/>
  <c r="AZ95" i="1"/>
  <c r="AV95" i="1" s="1"/>
  <c r="R202" i="2"/>
  <c r="R137" i="2" s="1"/>
  <c r="T202" i="2"/>
  <c r="T137" i="2" s="1"/>
  <c r="P202" i="2"/>
  <c r="BK138" i="2"/>
  <c r="J138" i="2" s="1"/>
  <c r="J99" i="2" s="1"/>
  <c r="BK202" i="2"/>
  <c r="J202" i="2" s="1"/>
  <c r="J104" i="2" s="1"/>
  <c r="BD95" i="1"/>
  <c r="BD94" i="1" s="1"/>
  <c r="W36" i="1" s="1"/>
  <c r="BB94" i="1" l="1"/>
  <c r="W34" i="1" s="1"/>
  <c r="P137" i="2"/>
  <c r="AU96" i="1" s="1"/>
  <c r="AU95" i="1" s="1"/>
  <c r="AU94" i="1" s="1"/>
  <c r="AZ94" i="1"/>
  <c r="AV94" i="1" s="1"/>
  <c r="BC94" i="1"/>
  <c r="W35" i="1" s="1"/>
  <c r="BK137" i="2"/>
  <c r="J137" i="2" s="1"/>
  <c r="J98" i="2" s="1"/>
  <c r="J32" i="2" s="1"/>
  <c r="AX94" i="1" l="1"/>
  <c r="AY94" i="1"/>
  <c r="F38" i="2"/>
  <c r="BA96" i="1" s="1"/>
  <c r="J34" i="2"/>
  <c r="AG96" i="1" s="1"/>
  <c r="AG95" i="1" s="1"/>
  <c r="BA95" i="1" l="1"/>
  <c r="AW95" i="1" s="1"/>
  <c r="AT95" i="1" s="1"/>
  <c r="J38" i="2"/>
  <c r="AW96" i="1" s="1"/>
  <c r="AT96" i="1" s="1"/>
  <c r="J43" i="2" l="1"/>
  <c r="AN96" i="1"/>
  <c r="AN95" i="1" s="1"/>
  <c r="AG94" i="1"/>
  <c r="BA94" i="1"/>
  <c r="W33" i="1" s="1"/>
  <c r="AK26" i="1" l="1"/>
  <c r="AG99" i="1"/>
  <c r="AW94" i="1"/>
  <c r="AK33" i="1" s="1"/>
  <c r="W32" i="1" l="1"/>
  <c r="AK29" i="1"/>
  <c r="AT94" i="1"/>
  <c r="AN94" i="1" s="1"/>
  <c r="AN99" i="1" s="1"/>
  <c r="AK32" i="1" l="1"/>
</calcChain>
</file>

<file path=xl/sharedStrings.xml><?xml version="1.0" encoding="utf-8"?>
<sst xmlns="http://schemas.openxmlformats.org/spreadsheetml/2006/main" count="3598" uniqueCount="694">
  <si>
    <t>Export Komplet</t>
  </si>
  <si>
    <t/>
  </si>
  <si>
    <t>2.0</t>
  </si>
  <si>
    <t>False</t>
  </si>
  <si>
    <t>{539e6067-2ab9-4899-a0bb-5dc172995ead}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</si>
  <si>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</si>
  <si>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</si>
  <si>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</si>
  <si>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</si>
  <si>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</si>
  <si>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</si>
  <si>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</si>
  <si>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</si>
  <si>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</si>
  <si>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</si>
  <si>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</si>
  <si>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</si>
  <si>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</si>
  <si>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</si>
  <si>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</si>
  <si>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</si>
  <si>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</si>
  <si>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</si>
  <si>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</si>
  <si>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</si>
  <si>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</si>
  <si>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</si>
  <si>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</si>
  <si>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</si>
  <si>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</si>
  <si>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Náklady z rozpočtov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</si>
  <si>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</si>
  <si>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</si>
  <si>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</si>
  <si>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</si>
  <si>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</si>
  <si>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</si>
  <si>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</si>
  <si>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</si>
  <si>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</si>
  <si>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</si>
  <si>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</si>
  <si>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</si>
  <si>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</si>
  <si>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</si>
  <si>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</si>
  <si>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</si>
  <si>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</si>
  <si>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</si>
  <si>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</si>
  <si>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</si>
  <si>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</si>
  <si>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</si>
  <si>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</si>
  <si>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</si>
  <si>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</si>
  <si>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</si>
  <si>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</si>
  <si>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</si>
  <si>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</si>
  <si>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</si>
  <si>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</si>
  <si>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</si>
  <si>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</si>
  <si>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</si>
  <si>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</si>
  <si>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</si>
  <si>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</si>
  <si>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</si>
  <si>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</si>
  <si>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</si>
  <si>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</si>
  <si>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</si>
  <si>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</si>
  <si>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</si>
  <si>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VÝMENA PALUBOVEJ PODLAHY A MOBILNÝCH TRIBÚN  V HLAVNEJ SÁLE ŠPORTOVEJ HALY TRENČÍN</t>
  </si>
  <si>
    <t>STA</t>
  </si>
  <si>
    <t>1</t>
  </si>
  <si>
    <t>{ee368c48-dc5d-46a1-9fb7-e50cf6401d17}</t>
  </si>
  <si>
    <t>/</t>
  </si>
  <si>
    <t>SO 01</t>
  </si>
  <si>
    <t>VÝMENA PALUBOVKY A OBKLADOV NA 1.NP</t>
  </si>
  <si>
    <t>Časť</t>
  </si>
  <si>
    <t>2</t>
  </si>
  <si>
    <t>{27a5ea85-5ca1-4656-b06c-26f65ec5bbeb}</t>
  </si>
  <si>
    <t>hala</t>
  </si>
  <si>
    <t>1756,251</t>
  </si>
  <si>
    <t>B3</t>
  </si>
  <si>
    <t>1201,306</t>
  </si>
  <si>
    <t>KRYCÍ LIST ROZPOČTU</t>
  </si>
  <si>
    <t>P1</t>
  </si>
  <si>
    <t>Objekt:</t>
  </si>
  <si>
    <t>Časť:</t>
  </si>
  <si>
    <t>SO 01 - VÝMENA PALUBOVKY A OBKLADOV NA 1.NP</t>
  </si>
  <si>
    <t>Mesto Trenčín</t>
  </si>
  <si>
    <t xml:space="preserve">FVA, s.r.o., </t>
  </si>
  <si>
    <t>Rosoft, s.r.o.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</si>
  <si>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</si>
  <si>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</si>
  <si>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</si>
  <si>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</si>
  <si>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</si>
  <si>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</si>
  <si>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</si>
  <si>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</si>
  <si>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</si>
  <si>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</si>
  <si>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</si>
  <si>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</si>
  <si>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</si>
  <si>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</si>
  <si>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762 - Konštrukcie tesárske</t>
  </si>
  <si>
    <t xml:space="preserve">    766 - Konštrukcie stolárske</t>
  </si>
  <si>
    <t xml:space="preserve">    767 - Konštrukcie doplnkové kovové</t>
  </si>
  <si>
    <t xml:space="preserve">    775 - Podlahy vlysové a parketové</t>
  </si>
  <si>
    <t xml:space="preserve">    776 - Podlahy povlakové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</si>
  <si>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</si>
  <si>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</si>
  <si>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</si>
  <si>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</si>
  <si>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</si>
  <si>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</si>
  <si>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</si>
  <si>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</si>
  <si>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</si>
  <si>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</si>
  <si>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</si>
  <si>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</si>
  <si>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</si>
  <si>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</si>
  <si>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</si>
  <si>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</si>
  <si>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</si>
  <si>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</si>
  <si>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</si>
  <si>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317162134</t>
  </si>
  <si>
    <t>Keramický preklad, šírky 70 mm, výšky 238 mm, dĺžky 1750 mm, vrátane zaktivovania</t>
  </si>
  <si>
    <t>ks</t>
  </si>
  <si>
    <t>4</t>
  </si>
  <si>
    <t>1649662617</t>
  </si>
  <si>
    <t>6</t>
  </si>
  <si>
    <t>Úpravy povrchov, podlahy, osadenie</t>
  </si>
  <si>
    <t>611421321.S</t>
  </si>
  <si>
    <t>Oprava vnútorných vápenných omietok stropov železobetónových rovných tvárnicových a klenieb, opravovaná plocha nad 10 do 30 % hladkých</t>
  </si>
  <si>
    <t>m2</t>
  </si>
  <si>
    <t>273496179</t>
  </si>
  <si>
    <t>VV</t>
  </si>
  <si>
    <t>"strop</t>
  </si>
  <si>
    <t>0,275*1,73</t>
  </si>
  <si>
    <t>Súčet</t>
  </si>
  <si>
    <t>612421321.S</t>
  </si>
  <si>
    <t>Oprava vnútorných vápenných omietok stien, v množstve opravenej plochy nad 10 do 30 % hladkých</t>
  </si>
  <si>
    <t>1154949858</t>
  </si>
  <si>
    <t>"N07</t>
  </si>
  <si>
    <t>"os 21</t>
  </si>
  <si>
    <t>35,55*2,94</t>
  </si>
  <si>
    <t>0,525*(5,55+2,4*2)*6</t>
  </si>
  <si>
    <t>"os 33</t>
  </si>
  <si>
    <t>631313661.S</t>
  </si>
  <si>
    <t>Mazanina z betónu prostého (m3) tr. C 20/25 hr.nad 80 do 120 mm</t>
  </si>
  <si>
    <t>m3</t>
  </si>
  <si>
    <t>-1341851846</t>
  </si>
  <si>
    <t>"dreveny zaklop</t>
  </si>
  <si>
    <t>"P1</t>
  </si>
  <si>
    <t>0,07*47,52*25,28</t>
  </si>
  <si>
    <t>"P3</t>
  </si>
  <si>
    <t>(0,07+0,02)/2*1,125*2,75*3</t>
  </si>
  <si>
    <t>5</t>
  </si>
  <si>
    <t>631319151.S</t>
  </si>
  <si>
    <t>Príplatok za prehlad. povrchu betónovej mazaniny min. tr.C 8/10 oceľ. hlad. hr. 50-80 mm</t>
  </si>
  <si>
    <t>-1530888574</t>
  </si>
  <si>
    <t>631351101.S</t>
  </si>
  <si>
    <t>Debnenie stien, rýh a otvorov v podlahách zhotovenie</t>
  </si>
  <si>
    <t>-1921023665</t>
  </si>
  <si>
    <t>0,07*2,75*3</t>
  </si>
  <si>
    <t>7</t>
  </si>
  <si>
    <t>631351102.S</t>
  </si>
  <si>
    <t>Debnenie stien, rýh a otvorov v podlahách odstránenie</t>
  </si>
  <si>
    <t>-2048302387</t>
  </si>
  <si>
    <t>9</t>
  </si>
  <si>
    <t>Ostatné konštrukcie a práce-búranie</t>
  </si>
  <si>
    <t>8</t>
  </si>
  <si>
    <t>965042141.S</t>
  </si>
  <si>
    <t>Búranie podkladov pod dlažby, liatych dlažieb a mazanín,betón alebo liaty asfalt hr.do 100 mm, plochy nad 4 m2 -2,20000t</t>
  </si>
  <si>
    <t>-1035213129</t>
  </si>
  <si>
    <t>0,025*B3</t>
  </si>
  <si>
    <t>968061125.S</t>
  </si>
  <si>
    <t>Vyvesenie dreveného dverného krídla do suti plochy do 2 m2, -0,02400t</t>
  </si>
  <si>
    <t>60716287</t>
  </si>
  <si>
    <t>4*2+2</t>
  </si>
  <si>
    <t>10</t>
  </si>
  <si>
    <t>9680624600</t>
  </si>
  <si>
    <t>Demontáž podlahových vetracích mriežok 300x800mm -B06</t>
  </si>
  <si>
    <t>-2058371863</t>
  </si>
  <si>
    <t>7*2</t>
  </si>
  <si>
    <t>11</t>
  </si>
  <si>
    <t>968072246.S</t>
  </si>
  <si>
    <t>Vybúranie kovových rámov okien jednoduchých plochy do 4 m2,  -0,03400t</t>
  </si>
  <si>
    <t>-630920967</t>
  </si>
  <si>
    <t>"B04</t>
  </si>
  <si>
    <t>1,5*2,02</t>
  </si>
  <si>
    <t>12</t>
  </si>
  <si>
    <t>974031664.S</t>
  </si>
  <si>
    <t>Vysekávanie rýh v tehl. murive pre vťahov. nosníkov hĺbke do 150 mm,  -0,04200t</t>
  </si>
  <si>
    <t>m</t>
  </si>
  <si>
    <t>-1019154849</t>
  </si>
  <si>
    <t>"nový preklad</t>
  </si>
  <si>
    <t>1,75</t>
  </si>
  <si>
    <t>13</t>
  </si>
  <si>
    <t>978011141.S</t>
  </si>
  <si>
    <t>Otlčenie omietok stropov vnútorných vápenných alebo vápennocementových v rozsahu do 30 %,  -0,01000t</t>
  </si>
  <si>
    <t>-1414867692</t>
  </si>
  <si>
    <t>14</t>
  </si>
  <si>
    <t>978013141.S</t>
  </si>
  <si>
    <t>Otlčenie omietok stien vnútorných vápenných alebo vápennocementových v rozsahu do 30 %,  -0,01000t</t>
  </si>
  <si>
    <t>1675275694</t>
  </si>
  <si>
    <t>15</t>
  </si>
  <si>
    <t>978013200</t>
  </si>
  <si>
    <t>Odstránenie stavebných konštrukcií obsahujúcich azbest, vrátane odbornej stabilizácie, likvidácie odpadu a všetkých potrebných čin. súvisiacich s likvidáciou nebezp. odpadu -B09</t>
  </si>
  <si>
    <t>-9711803</t>
  </si>
  <si>
    <t>0,525*3,745</t>
  </si>
  <si>
    <t>0,525*5,55*2</t>
  </si>
  <si>
    <t>0,525*5,475</t>
  </si>
  <si>
    <t>16</t>
  </si>
  <si>
    <t>979011111</t>
  </si>
  <si>
    <t>Zvislá doprava sutiny a vybúraných hmôt za prvé podlažie nad alebo pod základným podlažím</t>
  </si>
  <si>
    <t>t</t>
  </si>
  <si>
    <t>1192852370</t>
  </si>
  <si>
    <t>17</t>
  </si>
  <si>
    <t>979081111</t>
  </si>
  <si>
    <t>Odvoz sutiny a vybúraných hmôt na skládku do 1 km</t>
  </si>
  <si>
    <t>-789287080</t>
  </si>
  <si>
    <t>18</t>
  </si>
  <si>
    <t>979081121</t>
  </si>
  <si>
    <t xml:space="preserve">Odvoz sutiny a vybúraných hmôt na skládku za každý ďalší 1 km </t>
  </si>
  <si>
    <t>1504305258</t>
  </si>
  <si>
    <t>142,27*19 'Prepočítané koeficientom množstva</t>
  </si>
  <si>
    <t>19</t>
  </si>
  <si>
    <t>979082111</t>
  </si>
  <si>
    <t>Vnútrostavenisková doprava sutiny a vybúraných hmôt do 10 m</t>
  </si>
  <si>
    <t>1473729648</t>
  </si>
  <si>
    <t>979082121</t>
  </si>
  <si>
    <t>Vnútrostavenisková doprava sutiny a vybúraných hmôt za každých ďalších 5 m</t>
  </si>
  <si>
    <t>2120641535</t>
  </si>
  <si>
    <t>142,27*4 'Prepočítané koeficientom množstva</t>
  </si>
  <si>
    <t>21</t>
  </si>
  <si>
    <t>979089012.S</t>
  </si>
  <si>
    <t>Poplatok za skladovanie - betón (17 01)</t>
  </si>
  <si>
    <t>-1400583654</t>
  </si>
  <si>
    <t>22</t>
  </si>
  <si>
    <t>979089612.S</t>
  </si>
  <si>
    <t>Poplatok za skladovanie - iné odpady zo stavieb a demolácií (17 09), ostatné</t>
  </si>
  <si>
    <t>-1536344665</t>
  </si>
  <si>
    <t>142,27-66,073</t>
  </si>
  <si>
    <t>99</t>
  </si>
  <si>
    <t>Presun hmôt HSV</t>
  </si>
  <si>
    <t>23</t>
  </si>
  <si>
    <t>999281111</t>
  </si>
  <si>
    <t>Presun hmôt pre opravy a údržbu objektov vrátane vonkajších plášťov výšky do 25 m</t>
  </si>
  <si>
    <t>1646692632</t>
  </si>
  <si>
    <t>PSV</t>
  </si>
  <si>
    <t>Práce a dodávky PSV</t>
  </si>
  <si>
    <t>711</t>
  </si>
  <si>
    <t>Izolácie proti vode a vlhkosti</t>
  </si>
  <si>
    <t>24</t>
  </si>
  <si>
    <t>711211050r1</t>
  </si>
  <si>
    <t>Lokálne obnovenie jestvujúcej asfaltovej hydroizolácie v prípade porušenia,rovnakým  materiálom ako je jestvujúca HI</t>
  </si>
  <si>
    <t>-30502108</t>
  </si>
  <si>
    <t>25</t>
  </si>
  <si>
    <t>711211071r</t>
  </si>
  <si>
    <t>M+D 2-komponentná, elastická, veľmi rýchlo vytvrdzujúca, farebná membrána na báze čistej polyurei, o 100% obsahom tuhých látok a s dobrou odolnosťou proti chemikáliám hr.2mm , vrátane prenetrácie a pripravy podkladu</t>
  </si>
  <si>
    <t>1990927507</t>
  </si>
  <si>
    <t>"vodorovna plocha</t>
  </si>
  <si>
    <t>1677,8</t>
  </si>
  <si>
    <t>0,375*1,68</t>
  </si>
  <si>
    <t>0,525*(5,475+5,55*7)*2</t>
  </si>
  <si>
    <t>0,475*(2,5+2,7*10+2,5)</t>
  </si>
  <si>
    <t>0,5*(2,525+2,75*3+1+1,5+2,75*4+2,68*2+2,525)</t>
  </si>
  <si>
    <t>Medzisúčet</t>
  </si>
  <si>
    <t>0,3*(47,475+35,3+0,525*2*8*2+0,475*12*2+0,5*10*2)</t>
  </si>
  <si>
    <t>0,1*(47,52+25,28)*2</t>
  </si>
  <si>
    <t>ref. Sikalastic 8800 hr.2mm , vrátane prenetrácie ref. Sikafloor 16</t>
  </si>
  <si>
    <t>26</t>
  </si>
  <si>
    <t>711491171.S</t>
  </si>
  <si>
    <t>Zhotovenie podkladnej vrstvy izolácie z textílie na ploche vodorovnej, pre izolácie proti zemnej vlhkosti, podpovrchovej a tlakovej vode</t>
  </si>
  <si>
    <t>409288532</t>
  </si>
  <si>
    <t>p1</t>
  </si>
  <si>
    <t>27</t>
  </si>
  <si>
    <t>M</t>
  </si>
  <si>
    <t>693110005555.S</t>
  </si>
  <si>
    <t>Geotextília polyesterová netkaná 300 g/m2</t>
  </si>
  <si>
    <t>32</t>
  </si>
  <si>
    <t>-1191724867</t>
  </si>
  <si>
    <t>p1*1,15</t>
  </si>
  <si>
    <t>0,1*(47,52+25,28)*2*1,15</t>
  </si>
  <si>
    <t>28</t>
  </si>
  <si>
    <t>998711202.S</t>
  </si>
  <si>
    <t>Presun hmôt pre izoláciu proti vode v objektoch výšky nad 6 do 12 m</t>
  </si>
  <si>
    <t>%</t>
  </si>
  <si>
    <t>-1968075664</t>
  </si>
  <si>
    <t>713</t>
  </si>
  <si>
    <t>Izolácie tepelné</t>
  </si>
  <si>
    <t>29</t>
  </si>
  <si>
    <t>713121111.S</t>
  </si>
  <si>
    <t>Montáž tepelnej izolácie podláh minerálnou vlnou, kladená voľne v jednej vrstve</t>
  </si>
  <si>
    <t>1302622843</t>
  </si>
  <si>
    <t>30</t>
  </si>
  <si>
    <t>631440042000</t>
  </si>
  <si>
    <t>Izolácia z kamennej vlny hr. 100mm,  vhodná pre nezaťažené ľahké priečky, šikmé strechy, stropy, podhľady</t>
  </si>
  <si>
    <t>542146225</t>
  </si>
  <si>
    <t>p1*1,02</t>
  </si>
  <si>
    <t>31</t>
  </si>
  <si>
    <t>998713202.S</t>
  </si>
  <si>
    <t>Presun hmôt pre izolácie tepelné v objektoch výšky nad 6 m do 12 m</t>
  </si>
  <si>
    <t>133727916</t>
  </si>
  <si>
    <t>762</t>
  </si>
  <si>
    <t>Konštrukcie tesárske</t>
  </si>
  <si>
    <t>762521811.S</t>
  </si>
  <si>
    <t>Demontáž podláh bez vankúšov z dosiek hr. do 32 mm, -0,01600 t</t>
  </si>
  <si>
    <t>1166967855</t>
  </si>
  <si>
    <t>"B3</t>
  </si>
  <si>
    <t>47,52*25,28</t>
  </si>
  <si>
    <t>33</t>
  </si>
  <si>
    <t>762521811.SR</t>
  </si>
  <si>
    <t>Demontáž dreveného podlahového roštu hr. 35mm</t>
  </si>
  <si>
    <t>19733319</t>
  </si>
  <si>
    <t>34</t>
  </si>
  <si>
    <t>762521811.SR1</t>
  </si>
  <si>
    <t>Demontáž dreveného podlahového roštu hr. 40mm</t>
  </si>
  <si>
    <t>-1830445408</t>
  </si>
  <si>
    <t>35</t>
  </si>
  <si>
    <t>762521811.SR2</t>
  </si>
  <si>
    <t>Demontáž dreveného podkladného hranolu hr. 45mm</t>
  </si>
  <si>
    <t>-1413600190</t>
  </si>
  <si>
    <t>36</t>
  </si>
  <si>
    <t>762526110.Sr</t>
  </si>
  <si>
    <t>M+D Drevený podlahový rošt, hranoly hr.104mm, vrátane kotvenia a impregnácie</t>
  </si>
  <si>
    <t>-416873714</t>
  </si>
  <si>
    <t>25,28*47,52</t>
  </si>
  <si>
    <t>37</t>
  </si>
  <si>
    <t>998762202.S</t>
  </si>
  <si>
    <t>Presun hmôt pre konštrukcie tesárske v objektoch výšky do 12 m</t>
  </si>
  <si>
    <t>214575641</t>
  </si>
  <si>
    <t>766</t>
  </si>
  <si>
    <t>Konštrukcie stolárske</t>
  </si>
  <si>
    <t>38</t>
  </si>
  <si>
    <t>766411811.S</t>
  </si>
  <si>
    <t>Demontáž obloženia stien drevotrieskovými doskami,vrátane zabudovaných dverí  -0,02465t</t>
  </si>
  <si>
    <t>-594540616</t>
  </si>
  <si>
    <t>"kratsie strany os D</t>
  </si>
  <si>
    <t>2,915*(36,1)</t>
  </si>
  <si>
    <t>-2,68*2,35*2</t>
  </si>
  <si>
    <t>-2,75*2,35</t>
  </si>
  <si>
    <t>"os K</t>
  </si>
  <si>
    <t>2,915*35,3</t>
  </si>
  <si>
    <t>-1*(2,5+2,7*10+2,5)</t>
  </si>
  <si>
    <t>"na dlhsich stranach</t>
  </si>
  <si>
    <t>2,915*(6+5,425+0,575)</t>
  </si>
  <si>
    <t>0,525*(5,55+3,795+1,63)</t>
  </si>
  <si>
    <t>-(5,5+3,795)*1</t>
  </si>
  <si>
    <t>-1,63*2,02</t>
  </si>
  <si>
    <t>2,915*(5,875+6)</t>
  </si>
  <si>
    <t>0,525*(5,475+5,55+1)</t>
  </si>
  <si>
    <t>-(5,475+5,55)*1</t>
  </si>
  <si>
    <t>39</t>
  </si>
  <si>
    <t>766411822.S</t>
  </si>
  <si>
    <t>Demontáž obloženia stien, podkladových roštov,  -0,00800t</t>
  </si>
  <si>
    <t>-1635977440</t>
  </si>
  <si>
    <t>40</t>
  </si>
  <si>
    <t>766416132.S</t>
  </si>
  <si>
    <t>Montáž oblož. stien panelmi obkladovými, vrátane úpravy obkladu v mieste radiatorov, impregnovania, kotvenia a  potrebného príslušenstva</t>
  </si>
  <si>
    <t>23856895</t>
  </si>
  <si>
    <t>2,825*(36,1)</t>
  </si>
  <si>
    <t>2,525*35,3</t>
  </si>
  <si>
    <t>2,825*(6+5,875+0,575)</t>
  </si>
  <si>
    <t>-1,665*2,06</t>
  </si>
  <si>
    <t>0,525*1,665</t>
  </si>
  <si>
    <t>2,825*(5,875+6)</t>
  </si>
  <si>
    <t>"integrovane dvere</t>
  </si>
  <si>
    <t>41</t>
  </si>
  <si>
    <t>6062100001000</t>
  </si>
  <si>
    <t>Preglejka brezová hr. 18mm, povrch z nalisovaného polomatného povrchu HPL v antracitovo šedej farbe RAL 7016</t>
  </si>
  <si>
    <t>448771157</t>
  </si>
  <si>
    <t>238,219*1,05</t>
  </si>
  <si>
    <t>42</t>
  </si>
  <si>
    <t>766417111.0</t>
  </si>
  <si>
    <t>M+D Podkladný rošt pre obklad stien, drevené hranoly 100x30mm kotvene do konštrukcie existujúcich stien, v miestach radiatorov rošt 50x25mm kotvený do oceľovej konštrukcie, vrátane potrebného príslušenstva, kotvenia</t>
  </si>
  <si>
    <t>-12397077</t>
  </si>
  <si>
    <t>43</t>
  </si>
  <si>
    <t>766417111.1</t>
  </si>
  <si>
    <t>M+D Integrované dvere z dreveného obkladu,2xdvojkrídlové, plné, otváravé, preglejka brezova s HPL povrchom hr. 18mm, konštrukcia rámov pre dverné krídla z joklových profilov, vrátane potrebn. príslušenstva a kovania -2660x2250mm -N08</t>
  </si>
  <si>
    <t>-1084918046</t>
  </si>
  <si>
    <t>44</t>
  </si>
  <si>
    <t>76682181100</t>
  </si>
  <si>
    <t>Nedeštruktívna demontáž rebrín, vrátane dočasného uskladnenia -B5</t>
  </si>
  <si>
    <t>-501948731</t>
  </si>
  <si>
    <t>45</t>
  </si>
  <si>
    <t>76682181101</t>
  </si>
  <si>
    <t>Opätovná montáž jestvujúcich rebrín, vrátane potrebného príslušenstva -N05</t>
  </si>
  <si>
    <t>-1445228288</t>
  </si>
  <si>
    <t>46</t>
  </si>
  <si>
    <t>998766202.S</t>
  </si>
  <si>
    <t>Presun hmot pre konštrukcie stolárske v objektoch výšky nad 6 do 12 m</t>
  </si>
  <si>
    <t>-311711758</t>
  </si>
  <si>
    <t>767</t>
  </si>
  <si>
    <t>Konštrukcie doplnkové kovové</t>
  </si>
  <si>
    <t>47</t>
  </si>
  <si>
    <t>7671111201</t>
  </si>
  <si>
    <t>M+D Navíjacie zariadenie -transportné navíjacie a odvíjacie zariadenie - manualne, s vodiacou tyčou, 2 centrovania role, 2 ručné kľuky</t>
  </si>
  <si>
    <t>-913464199</t>
  </si>
  <si>
    <t>48</t>
  </si>
  <si>
    <t>767641120.0</t>
  </si>
  <si>
    <t>M+D Dvere interiérové, oceľové, otočné, plné, dvojkrídlové, oceľová zárubeň, p.ú. RAL 7016,  vrátane kovania a potrebného príslušenstva -1450x2100mm -H04</t>
  </si>
  <si>
    <t>-1112141482</t>
  </si>
  <si>
    <t>49</t>
  </si>
  <si>
    <t>767641120.1</t>
  </si>
  <si>
    <t>M+D Vetracie mriežky do podlahy, p.ú. antracit  RAL 7016,  vrátane kovania a potrebného príslušenstva -850x330mm -N06</t>
  </si>
  <si>
    <t>1899903181</t>
  </si>
  <si>
    <t>50</t>
  </si>
  <si>
    <t>998767202.S</t>
  </si>
  <si>
    <t>Presun hmôt pre kovové stavebné doplnkové konštrukcie v objektoch výšky nad 6 do 12 m</t>
  </si>
  <si>
    <t>512715729</t>
  </si>
  <si>
    <t>775</t>
  </si>
  <si>
    <t>Podlahy vlysové a parketové</t>
  </si>
  <si>
    <t>51</t>
  </si>
  <si>
    <t>775511800.1</t>
  </si>
  <si>
    <t xml:space="preserve">M+D Športova podlaha hr 68mm : drevený záklop hr 16mm, dvojitý odpružený rošt hr 32mm, gumové elastické podložky </t>
  </si>
  <si>
    <t>1733925507</t>
  </si>
  <si>
    <t xml:space="preserve">ref. Boen Singleflex Athletic  </t>
  </si>
  <si>
    <t>"velka hala</t>
  </si>
  <si>
    <t>52</t>
  </si>
  <si>
    <t>775511800.S</t>
  </si>
  <si>
    <t>Demontáž lepených drevených podláh vlysových, mozaikových, parketových, vrátane líšt -0,0150t</t>
  </si>
  <si>
    <t>156338859</t>
  </si>
  <si>
    <t>53</t>
  </si>
  <si>
    <t>7755118003</t>
  </si>
  <si>
    <t>M+D Zosilnenie podlahového roštu pod tribuny vrátane kotvenia a impregnácie</t>
  </si>
  <si>
    <t>852956816</t>
  </si>
  <si>
    <t>"pod tribunou</t>
  </si>
  <si>
    <t>259,35*2</t>
  </si>
  <si>
    <t>"pod podiom</t>
  </si>
  <si>
    <t>145*2</t>
  </si>
  <si>
    <t>54</t>
  </si>
  <si>
    <t>998775202.S</t>
  </si>
  <si>
    <t>Presun hmôt pre podlahy vlysové a parketové v objektoch výšky nad 6 do 12 m</t>
  </si>
  <si>
    <t>1115162212</t>
  </si>
  <si>
    <t>776</t>
  </si>
  <si>
    <t>Podlahy povlakové</t>
  </si>
  <si>
    <t>55</t>
  </si>
  <si>
    <t>776541300.r</t>
  </si>
  <si>
    <t>M+D Viacúčelová športová vinylová podlaha, lepená hr. 7,5mm</t>
  </si>
  <si>
    <t>485697041</t>
  </si>
  <si>
    <t>"ref. Gerflor Taraflex Evolution hr. 7,5mm</t>
  </si>
  <si>
    <t>"N08</t>
  </si>
  <si>
    <t>1,125*2,75*3</t>
  </si>
  <si>
    <t>56</t>
  </si>
  <si>
    <t>776541300.r1</t>
  </si>
  <si>
    <t xml:space="preserve">M+D Odvetrávacia soklová lišta </t>
  </si>
  <si>
    <t>-385212262</t>
  </si>
  <si>
    <t>83,6</t>
  </si>
  <si>
    <t>57</t>
  </si>
  <si>
    <t>776541300.r2</t>
  </si>
  <si>
    <t>Čiarovanie hracej plochy : načiarovaný bude vonkajší obrys a stredová čiara hlavného ihriska (hádzanárske a florbalové ihrisko) s rozmerom 40x20mm</t>
  </si>
  <si>
    <t>-923666511</t>
  </si>
  <si>
    <t>200</t>
  </si>
  <si>
    <t>58</t>
  </si>
  <si>
    <t>7765413050</t>
  </si>
  <si>
    <t xml:space="preserve">M+D Ochrany hracej plochy ochranným povrchom z mäkčeného vinylu </t>
  </si>
  <si>
    <t>-2119959629</t>
  </si>
  <si>
    <t>"na hraciu plochu</t>
  </si>
  <si>
    <t>1670</t>
  </si>
  <si>
    <t>0,525*(5,55*6)*2</t>
  </si>
  <si>
    <t>"pod tribunami</t>
  </si>
  <si>
    <t>-520</t>
  </si>
  <si>
    <t xml:space="preserve"> ref. Taraflex Bateco</t>
  </si>
  <si>
    <t>59</t>
  </si>
  <si>
    <t>7765413051</t>
  </si>
  <si>
    <t xml:space="preserve">M+D Ochrany povrchu pod tribúnami ochranným povrchom z mäkčeného vinylu </t>
  </si>
  <si>
    <t>-1072950693</t>
  </si>
  <si>
    <t>520</t>
  </si>
  <si>
    <t>60</t>
  </si>
  <si>
    <t>7765413052</t>
  </si>
  <si>
    <t>M+D Stojan na skladovanie ochranného povrchu, stojan pre 8 roliek</t>
  </si>
  <si>
    <t>-2034754420</t>
  </si>
  <si>
    <t>61</t>
  </si>
  <si>
    <t>998776202.S</t>
  </si>
  <si>
    <t>Presun hmôt pre podlahy povlakové v objektoch výšky nad 6 do 12 m</t>
  </si>
  <si>
    <t>84437313</t>
  </si>
  <si>
    <t>784</t>
  </si>
  <si>
    <t>Maľby</t>
  </si>
  <si>
    <t>62</t>
  </si>
  <si>
    <t>784410100</t>
  </si>
  <si>
    <t>Penetrovanie jednonásobné jemnozrnných podkladov výšky do 3,80 m</t>
  </si>
  <si>
    <t>1005562110</t>
  </si>
  <si>
    <t>63</t>
  </si>
  <si>
    <t>78442227101</t>
  </si>
  <si>
    <t>Maľby vápenné základné dvojnásobné, vodou riediteľné, oteruvzdorné, paropriepustné, ručne nanášané na jemnozrnný podklad výšky do 3,80 m -antracit</t>
  </si>
  <si>
    <t>760891335</t>
  </si>
  <si>
    <t>64</t>
  </si>
  <si>
    <t>78442227102</t>
  </si>
  <si>
    <t>Maľby vápenné základné dvojnásobné, vodou riediteľné, oteruvzdorné, paropriepustné, ručne nanášané na jemnozrnný podklad výšky do 3,80 m - biela farba</t>
  </si>
  <si>
    <t>-1915619253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</si>
  <si>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</si>
  <si>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</si>
  <si>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</si>
  <si>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</si>
  <si>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</si>
  <si>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</si>
  <si>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ELEKTROINŠTALÁCIE</t>
  </si>
  <si>
    <t>{f8d63c59-e6c1-4528-affc-7267a217aada}</t>
  </si>
  <si>
    <t>Ing. Ján Kišeľa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</si>
  <si>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</si>
  <si>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</si>
  <si>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</si>
  <si>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36-M - Montáž prevádzkových, meracích a regulačných zariadení</t>
  </si>
  <si>
    <t>HZS - Hodinové zúčtovacie sadzby</t>
  </si>
  <si>
    <t>611441141</t>
  </si>
  <si>
    <t>Oprava vnútorných hladkých sadrových omietok stropov železobetónových, rovných tvárnicových a klenieb, opravovanej plochy do 5 %</t>
  </si>
  <si>
    <t>200265009</t>
  </si>
  <si>
    <t>011577</t>
  </si>
  <si>
    <t>SADRA   1kg-balenie biela</t>
  </si>
  <si>
    <t>KS</t>
  </si>
  <si>
    <t>-1334568409</t>
  </si>
  <si>
    <t>974032873.S</t>
  </si>
  <si>
    <t>Vytváranie drážok ručným drážkovačom v nepálených pórobetónových tvárniciach hĺbky do 30 mm, š. do 100 mm,  -0,00150t</t>
  </si>
  <si>
    <t>1504542886</t>
  </si>
  <si>
    <t>Práce a dodávky M</t>
  </si>
  <si>
    <t>21-M</t>
  </si>
  <si>
    <t>Elektromontáže</t>
  </si>
  <si>
    <t>210010026.S</t>
  </si>
  <si>
    <t>Rúrka ohybná elektroinštalačná z PVC typ FXP 25, uložená pevne</t>
  </si>
  <si>
    <t>-609219031</t>
  </si>
  <si>
    <t>345710009200.S</t>
  </si>
  <si>
    <t>Rúrka ohybná vlnitá pancierová so strednou mechanickou odolnosťou z PVC-U, D 25</t>
  </si>
  <si>
    <t>128</t>
  </si>
  <si>
    <t>673953913</t>
  </si>
  <si>
    <t>345710017900.S</t>
  </si>
  <si>
    <t>Spojka nasúvacia z PVC-U pre elektroinštal. rúrky, D 25 mm</t>
  </si>
  <si>
    <t>1193518520</t>
  </si>
  <si>
    <t>210010027.S</t>
  </si>
  <si>
    <t xml:space="preserve">Rúrka ohybná elektroinštalačná HDPE 32/27mm s lankom </t>
  </si>
  <si>
    <t>72017019</t>
  </si>
  <si>
    <t>KTR000000009</t>
  </si>
  <si>
    <t>Chránička káblová HDPE 32/27mm s lankom, vnútro silikónové s lankom</t>
  </si>
  <si>
    <t>256</t>
  </si>
  <si>
    <t>-1625267242</t>
  </si>
  <si>
    <t>210010421.S</t>
  </si>
  <si>
    <t>Krabica prístrojová viacnásobná do podlahy</t>
  </si>
  <si>
    <t>-279378389</t>
  </si>
  <si>
    <t>EKR000003689</t>
  </si>
  <si>
    <t>Krabica inštalačná alternatíva Mosaic 088020 12M do dutej podlahy bez krytu hor.sivá</t>
  </si>
  <si>
    <t>-2066042370</t>
  </si>
  <si>
    <t>EKR000003781</t>
  </si>
  <si>
    <t>Doska krycia alternatíva Mosaic 088015 8/12M nerezová</t>
  </si>
  <si>
    <t>678716440</t>
  </si>
  <si>
    <t>210100001</t>
  </si>
  <si>
    <t>Ukončenie vodičov v rozvádzač. vrátane zapojenia a vodičovej koncovky do 2,5 mm2</t>
  </si>
  <si>
    <t>484420727</t>
  </si>
  <si>
    <t>210100002</t>
  </si>
  <si>
    <t>Ukončenie vodičov v rozvádzač. vrátane zapojenia a vodičovej koncovky do 6 mm2</t>
  </si>
  <si>
    <t>425441442</t>
  </si>
  <si>
    <t>210111002.S</t>
  </si>
  <si>
    <t>Zásuvka vstavaná 250V / 16A vrátane zapojenia, vyhotovenie 3P</t>
  </si>
  <si>
    <t>-774822393</t>
  </si>
  <si>
    <t>077140</t>
  </si>
  <si>
    <t>ZÁSUVKA 2P+T 2M BIELA, alternatíva MOSAIC</t>
  </si>
  <si>
    <t>-2014964742</t>
  </si>
  <si>
    <t>210120404.S</t>
  </si>
  <si>
    <t>Istič vzduchový trojpólový do 63 A</t>
  </si>
  <si>
    <t>-1598384123</t>
  </si>
  <si>
    <t>358220049200</t>
  </si>
  <si>
    <t>Istič TX3 3P, charakteristika C, 32 A, 10000 A/10 kA, 3 moduly</t>
  </si>
  <si>
    <t>1297403102</t>
  </si>
  <si>
    <t>210190004</t>
  </si>
  <si>
    <t>Montáž a zapojenie rozvádzača tribúny R-TRIB</t>
  </si>
  <si>
    <t>1641296546</t>
  </si>
  <si>
    <t>020005</t>
  </si>
  <si>
    <t>Rozvádzač alternatíva LEGRAND XL3 S-160, 595 x 590 x 149 (Šírka x Výška x Hĺbka) výzbrojou</t>
  </si>
  <si>
    <t>-1264058794</t>
  </si>
  <si>
    <t>210290361.S</t>
  </si>
  <si>
    <t>Náhrada častí vedenia chránených vodičov Príchytka kabelová (8-17 mm)</t>
  </si>
  <si>
    <t>2126019352</t>
  </si>
  <si>
    <t>KTR000001141</t>
  </si>
  <si>
    <t>Grip 2207028 M15 kovový pozinkovaný</t>
  </si>
  <si>
    <t>537215021</t>
  </si>
  <si>
    <t>210800521.S</t>
  </si>
  <si>
    <t>Vodič medený uložený pevne H07V-U (CY) 450/750 V  16</t>
  </si>
  <si>
    <t>21408457</t>
  </si>
  <si>
    <t>044710</t>
  </si>
  <si>
    <t>CYA 16 H07V-K    zeleno-žltý</t>
  </si>
  <si>
    <t>BM</t>
  </si>
  <si>
    <t>-740549032</t>
  </si>
  <si>
    <t>210881076.S</t>
  </si>
  <si>
    <t>Kábel bezhalogénový, medený uložený pevne N2XH 0,6/1,0 kV  3x2,5</t>
  </si>
  <si>
    <t>-1810712015</t>
  </si>
  <si>
    <t>341610014400.S</t>
  </si>
  <si>
    <t>Kábel medený bezhalogenový N2XH 3x2,5 mm2</t>
  </si>
  <si>
    <t>669517448</t>
  </si>
  <si>
    <t>210881094.S</t>
  </si>
  <si>
    <t>Kábel bezhalogénový, medený uložený pevne N2XH 0,6/1,0 kV  4x6</t>
  </si>
  <si>
    <t>1163660869</t>
  </si>
  <si>
    <t>341610016200.S</t>
  </si>
  <si>
    <t>Kábel medený bezhalogenový N2XH 4x6 mm2</t>
  </si>
  <si>
    <t>1629464629</t>
  </si>
  <si>
    <t>210881101.S</t>
  </si>
  <si>
    <t>Kábel bezhalogénový, medený uložený pevne N2XH 0,6/1,0 kV  5x2,5</t>
  </si>
  <si>
    <t>508165593</t>
  </si>
  <si>
    <t>341610016900.S</t>
  </si>
  <si>
    <t>Kábel medený bezhalogenový N2XH 5x2,5 mm2</t>
  </si>
  <si>
    <t>-1254517030</t>
  </si>
  <si>
    <t>22-M</t>
  </si>
  <si>
    <t>Montáže oznamovacích a zabezpečovacích zariadení</t>
  </si>
  <si>
    <t>220511010.S</t>
  </si>
  <si>
    <t>Montáž zásuvky 1xRJ45 do podlahovej krabice, alebo do žľabu</t>
  </si>
  <si>
    <t>-1254114641</t>
  </si>
  <si>
    <t>076561</t>
  </si>
  <si>
    <t>Dátová zásuvka alternatíva MOSAIC X RJ45 UTP CAT.6 1M</t>
  </si>
  <si>
    <t>-569479617</t>
  </si>
  <si>
    <t>220511025.S</t>
  </si>
  <si>
    <t>Montáž konektoru (zástrčky)</t>
  </si>
  <si>
    <t>-397276370</t>
  </si>
  <si>
    <t>383150009800.S</t>
  </si>
  <si>
    <t>Keystone Jack, RJ45/s, Cat.6</t>
  </si>
  <si>
    <t>-507524657</t>
  </si>
  <si>
    <t>2CDG110132R0011</t>
  </si>
  <si>
    <t>Switch 24x 10/100 Mbps/1 Gbit + 4 porty SFP, max 4 Vlan, PoE 24 portov, PoE+, manažment, L2, max. 320 W, rozmery 440 × 330 × 44 mm</t>
  </si>
  <si>
    <t>-1871572761</t>
  </si>
  <si>
    <t>220512130</t>
  </si>
  <si>
    <t>Značenie zásuviek, vypínačov, vývodov</t>
  </si>
  <si>
    <t>-1974736736</t>
  </si>
  <si>
    <t>220512131</t>
  </si>
  <si>
    <t>Značenie prípojných miest na strane rozvadzača</t>
  </si>
  <si>
    <t>410617198</t>
  </si>
  <si>
    <t>000700011</t>
  </si>
  <si>
    <t>Dopravné náklady - mimostavenisková doprava objektivizácia dopravných nákladov materiálov</t>
  </si>
  <si>
    <t>eur</t>
  </si>
  <si>
    <t>1024</t>
  </si>
  <si>
    <t>-2074180369</t>
  </si>
  <si>
    <t>001000014</t>
  </si>
  <si>
    <t>Odborná činnosť - úprava rozvádzača R2</t>
  </si>
  <si>
    <t>1477656331</t>
  </si>
  <si>
    <t>001000034</t>
  </si>
  <si>
    <t xml:space="preserve">Skúšky a revízie </t>
  </si>
  <si>
    <t>1208820486</t>
  </si>
  <si>
    <t>001500001</t>
  </si>
  <si>
    <t>Ostatné náklady stavby - podružný materiál</t>
  </si>
  <si>
    <t>405570161</t>
  </si>
  <si>
    <t>220510257</t>
  </si>
  <si>
    <t>Typová skúška rozvádzača</t>
  </si>
  <si>
    <t>-851710374</t>
  </si>
  <si>
    <t>36-M</t>
  </si>
  <si>
    <t>Montáž prevádzkových, meracích a regulačných zariadení</t>
  </si>
  <si>
    <t>360190013</t>
  </si>
  <si>
    <t>Montáž nástenného rozvádzača 600x800</t>
  </si>
  <si>
    <t>-646090595</t>
  </si>
  <si>
    <t>646212</t>
  </si>
  <si>
    <t>19" NÁSTENNÝ ROZVÁDZAČ alternatíva LINKEO 12U 600X600,Legrand</t>
  </si>
  <si>
    <t>-976097969</t>
  </si>
  <si>
    <t>VJ-VENT100</t>
  </si>
  <si>
    <t>Ventilacna jednotka do racku, alternatíva EVO-VENT. W 2 fan + T</t>
  </si>
  <si>
    <t>-1304904193</t>
  </si>
  <si>
    <t>VJ-VENT100W</t>
  </si>
  <si>
    <t>Kefovy vstup pre rack, alternatíva EVO-KEF. VSTUP 298x69mm</t>
  </si>
  <si>
    <t>1348659108</t>
  </si>
  <si>
    <t>646805</t>
  </si>
  <si>
    <t>POWER DISTRIBUTION UNITS ,PDU NAPÁJACÍ BLOK 6X 230V 19"</t>
  </si>
  <si>
    <t>1985133717</t>
  </si>
  <si>
    <t>33751</t>
  </si>
  <si>
    <t>PATCHPANEL 24X RJ45 FTP CAT.6, alternatíva LCS3</t>
  </si>
  <si>
    <t>-1123019931</t>
  </si>
  <si>
    <t>46522</t>
  </si>
  <si>
    <t>ORGANIZÁTOR SPONY 1U, alternatíva LCS3 LCS Legrand</t>
  </si>
  <si>
    <t>1427028812</t>
  </si>
  <si>
    <t>220511034</t>
  </si>
  <si>
    <t>Kábel volne uložený na  kabelovú lávku, alebo do žľabu</t>
  </si>
  <si>
    <t>-1929087994</t>
  </si>
  <si>
    <t>341230001500</t>
  </si>
  <si>
    <t>Kábel medený dátový FTP-AWG Flex LSOH 4x2x24 mm2</t>
  </si>
  <si>
    <t>439621617</t>
  </si>
  <si>
    <t>HZS</t>
  </si>
  <si>
    <t>Hodinové zúčtovacie sadzby</t>
  </si>
  <si>
    <t>HZS000111</t>
  </si>
  <si>
    <t>Stavebno montážne práce menej náročne, pomocné alebo manupulačné (Tr. 1) v rozsahu viac ako 8 hodín</t>
  </si>
  <si>
    <t>hod</t>
  </si>
  <si>
    <t>512</t>
  </si>
  <si>
    <t>1633485670</t>
  </si>
  <si>
    <t>HZS000113</t>
  </si>
  <si>
    <t>Stavebno montážne práce náročné ucelené - odborné, tvorivé remeselné (Tr. 3) v rozsahu viac ako 8 hodín</t>
  </si>
  <si>
    <t>-610660974</t>
  </si>
  <si>
    <t>VÝMENA PALUBOVEJ PODLAHY A MOBILNÝCH TRIBÚN V ŠPORTOVEJ HALE -Elektroinštalácia</t>
  </si>
  <si>
    <t>20. 1. 2022</t>
  </si>
  <si>
    <t>1671,7-1394</t>
  </si>
  <si>
    <t>274,24+278,176</t>
  </si>
  <si>
    <t xml:space="preserve">Celkové náklady za stavbu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</si>
</sst>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0000A8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8"/>
      <color rgb="FF000000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3" fillId="0" borderId="0" applyNumberFormat="0" applyFill="0" applyBorder="0" applyAlignment="0" applyProtection="0"/>
    <xf numFmtId="0" fontId="44" fillId="0" borderId="0" applyAlignment="0">
      <alignment vertical="top" wrapText="1"/>
      <protection locked="0"/>
    </xf>
  </cellStyleXfs>
  <cellXfs count="3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8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8" fillId="5" borderId="0" xfId="0" applyNumberFormat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6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8" fillId="0" borderId="0" xfId="0" applyNumberFormat="1" applyFont="1" applyAlignment="1"/>
    <xf numFmtId="166" fontId="38" fillId="0" borderId="12" xfId="0" applyNumberFormat="1" applyFont="1" applyBorder="1" applyAlignment="1"/>
    <xf numFmtId="166" fontId="38" fillId="0" borderId="13" xfId="0" applyNumberFormat="1" applyFont="1" applyBorder="1" applyAlignment="1"/>
    <xf numFmtId="4" fontId="3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6" fillId="0" borderId="22" xfId="0" applyFont="1" applyBorder="1" applyAlignment="1" applyProtection="1">
      <alignment horizontal="center" vertical="center"/>
      <protection locked="0"/>
    </xf>
    <xf numFmtId="49" fontId="26" fillId="0" borderId="22" xfId="0" applyNumberFormat="1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167" fontId="26" fillId="0" borderId="22" xfId="0" applyNumberFormat="1" applyFont="1" applyBorder="1" applyAlignment="1" applyProtection="1">
      <alignment vertical="center"/>
      <protection locked="0"/>
    </xf>
    <xf numFmtId="4" fontId="26" fillId="3" borderId="22" xfId="0" applyNumberFormat="1" applyFont="1" applyFill="1" applyBorder="1" applyAlignment="1" applyProtection="1">
      <alignment vertical="center"/>
      <protection locked="0"/>
    </xf>
    <xf numFmtId="4" fontId="26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7" fillId="3" borderId="14" xfId="0" applyFont="1" applyFill="1" applyBorder="1" applyAlignment="1" applyProtection="1">
      <alignment horizontal="left" vertical="center"/>
      <protection locked="0"/>
    </xf>
    <xf numFmtId="0" fontId="27" fillId="0" borderId="0" xfId="0" applyFont="1" applyBorder="1" applyAlignment="1">
      <alignment horizontal="center" vertical="center"/>
    </xf>
    <xf numFmtId="166" fontId="27" fillId="0" borderId="0" xfId="0" applyNumberFormat="1" applyFont="1" applyBorder="1" applyAlignment="1">
      <alignment vertical="center"/>
    </xf>
    <xf numFmtId="166" fontId="27" fillId="0" borderId="15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1" fillId="0" borderId="22" xfId="0" applyFont="1" applyBorder="1" applyAlignment="1" applyProtection="1">
      <alignment horizontal="center" vertical="center"/>
      <protection locked="0"/>
    </xf>
    <xf numFmtId="49" fontId="41" fillId="0" borderId="22" xfId="0" applyNumberFormat="1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center" vertical="center" wrapText="1"/>
      <protection locked="0"/>
    </xf>
    <xf numFmtId="167" fontId="41" fillId="0" borderId="22" xfId="0" applyNumberFormat="1" applyFont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0" borderId="22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>
      <alignment horizontal="center" vertical="center"/>
    </xf>
    <xf numFmtId="167" fontId="26" fillId="3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5" fillId="0" borderId="0" xfId="2" applyFont="1" applyAlignment="1">
      <alignment horizontal="left" vertical="top"/>
      <protection locked="0"/>
    </xf>
    <xf numFmtId="0" fontId="45" fillId="0" borderId="0" xfId="2" applyFont="1" applyAlignment="1">
      <alignment horizontal="left" vertical="top" wrapText="1"/>
      <protection locked="0"/>
    </xf>
    <xf numFmtId="0" fontId="45" fillId="0" borderId="0" xfId="2" applyFont="1" applyAlignment="1">
      <alignment horizontal="right" vertical="top"/>
      <protection locked="0"/>
    </xf>
    <xf numFmtId="0" fontId="45" fillId="0" borderId="0" xfId="2" applyFont="1" applyAlignment="1">
      <alignment vertical="top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" fontId="28" fillId="0" borderId="0" xfId="0" applyNumberFormat="1" applyFont="1"/>
    <xf numFmtId="0" fontId="0" fillId="0" borderId="11" xfId="0" applyBorder="1" applyAlignment="1">
      <alignment vertical="center"/>
    </xf>
    <xf numFmtId="166" fontId="38" fillId="0" borderId="12" xfId="0" applyNumberFormat="1" applyFont="1" applyBorder="1"/>
    <xf numFmtId="166" fontId="38" fillId="0" borderId="13" xfId="0" applyNumberFormat="1" applyFont="1" applyBorder="1"/>
    <xf numFmtId="0" fontId="8" fillId="0" borderId="0" xfId="0" applyFont="1"/>
    <xf numFmtId="0" fontId="8" fillId="0" borderId="3" xfId="0" applyFont="1" applyBorder="1"/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4" fontId="7" fillId="0" borderId="0" xfId="0" applyNumberFormat="1" applyFont="1"/>
    <xf numFmtId="0" fontId="0" fillId="0" borderId="22" xfId="0" applyBorder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41" fillId="0" borderId="0" xfId="0" applyFont="1" applyAlignment="1">
      <alignment horizontal="center" vertical="center"/>
    </xf>
    <xf numFmtId="0" fontId="27" fillId="3" borderId="19" xfId="0" applyFont="1" applyFill="1" applyBorder="1" applyAlignment="1" applyProtection="1">
      <alignment horizontal="left" vertical="center"/>
      <protection locked="0"/>
    </xf>
    <xf numFmtId="0" fontId="27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right" vertical="center"/>
    </xf>
    <xf numFmtId="0" fontId="26" fillId="5" borderId="7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left" vertical="center"/>
    </xf>
    <xf numFmtId="4" fontId="28" fillId="5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7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5" fillId="0" borderId="0" xfId="2" applyFont="1" applyAlignment="1">
      <alignment horizontal="left" vertical="top" wrapText="1"/>
      <protection locked="0"/>
    </xf>
    <xf numFmtId="0" fontId="46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F25A217E-A51D-4FED-8D92-4793619FB40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topLeftCell="A73" workbookViewId="0">
      <selection activeCell="Y17" sqref="X17:Y17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 x14ac:dyDescent="0.2">
      <c r="AR2" s="306" t="s">
        <v>5</v>
      </c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8" t="s">
        <v>6</v>
      </c>
      <c r="BT2" s="18" t="s">
        <v>7</v>
      </c>
    </row>
    <row r="3" spans="1:74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 x14ac:dyDescent="0.2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 x14ac:dyDescent="0.2">
      <c r="B5" s="21"/>
      <c r="D5" s="25" t="s">
        <v>12</v>
      </c>
      <c r="K5" s="281" t="s">
        <v>13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R5" s="21"/>
      <c r="BE5" s="278" t="s">
        <v>14</v>
      </c>
      <c r="BS5" s="18" t="s">
        <v>6</v>
      </c>
    </row>
    <row r="6" spans="1:74" s="1" customFormat="1" ht="36.950000000000003" customHeight="1" x14ac:dyDescent="0.2">
      <c r="B6" s="21"/>
      <c r="D6" s="27" t="s">
        <v>15</v>
      </c>
      <c r="K6" s="283" t="s">
        <v>75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R6" s="21"/>
      <c r="BE6" s="279"/>
      <c r="BS6" s="18" t="s">
        <v>6</v>
      </c>
    </row>
    <row r="7" spans="1:74" s="1" customFormat="1" ht="12" customHeight="1" x14ac:dyDescent="0.2">
      <c r="B7" s="21"/>
      <c r="D7" s="28" t="s">
        <v>16</v>
      </c>
      <c r="K7" s="26" t="s">
        <v>1</v>
      </c>
      <c r="AK7" s="28" t="s">
        <v>17</v>
      </c>
      <c r="AN7" s="26" t="s">
        <v>1</v>
      </c>
      <c r="AR7" s="21"/>
      <c r="BE7" s="279"/>
      <c r="BS7" s="18" t="s">
        <v>6</v>
      </c>
    </row>
    <row r="8" spans="1:74" s="1" customFormat="1" ht="12" customHeight="1" x14ac:dyDescent="0.2">
      <c r="B8" s="21"/>
      <c r="D8" s="28" t="s">
        <v>18</v>
      </c>
      <c r="K8" s="26" t="s">
        <v>19</v>
      </c>
      <c r="AK8" s="28" t="s">
        <v>20</v>
      </c>
      <c r="AN8" s="225">
        <v>44582</v>
      </c>
      <c r="AR8" s="21"/>
      <c r="BE8" s="279"/>
      <c r="BS8" s="18" t="s">
        <v>6</v>
      </c>
    </row>
    <row r="9" spans="1:74" s="1" customFormat="1" ht="14.45" customHeight="1" x14ac:dyDescent="0.2">
      <c r="B9" s="21"/>
      <c r="AR9" s="21"/>
      <c r="BE9" s="279"/>
      <c r="BS9" s="18" t="s">
        <v>6</v>
      </c>
    </row>
    <row r="10" spans="1:74" s="1" customFormat="1" ht="12" customHeight="1" x14ac:dyDescent="0.2">
      <c r="B10" s="21"/>
      <c r="D10" s="28" t="s">
        <v>21</v>
      </c>
      <c r="AK10" s="28" t="s">
        <v>22</v>
      </c>
      <c r="AN10" s="26" t="s">
        <v>1</v>
      </c>
      <c r="AR10" s="21"/>
      <c r="BE10" s="279"/>
      <c r="BS10" s="18" t="s">
        <v>6</v>
      </c>
    </row>
    <row r="11" spans="1:74" s="1" customFormat="1" ht="18.399999999999999" customHeight="1" x14ac:dyDescent="0.2">
      <c r="B11" s="21"/>
      <c r="E11" s="226" t="s">
        <v>94</v>
      </c>
      <c r="AK11" s="28" t="s">
        <v>23</v>
      </c>
      <c r="AN11" s="26" t="s">
        <v>1</v>
      </c>
      <c r="AR11" s="21"/>
      <c r="BE11" s="279"/>
      <c r="BS11" s="18" t="s">
        <v>6</v>
      </c>
    </row>
    <row r="12" spans="1:74" s="1" customFormat="1" ht="6.95" customHeight="1" x14ac:dyDescent="0.2">
      <c r="B12" s="21"/>
      <c r="AR12" s="21"/>
      <c r="BE12" s="279"/>
      <c r="BS12" s="18" t="s">
        <v>6</v>
      </c>
    </row>
    <row r="13" spans="1:74" s="1" customFormat="1" ht="12" customHeight="1" x14ac:dyDescent="0.2">
      <c r="B13" s="21"/>
      <c r="D13" s="28" t="s">
        <v>24</v>
      </c>
      <c r="AK13" s="28" t="s">
        <v>22</v>
      </c>
      <c r="AN13" s="30" t="s">
        <v>25</v>
      </c>
      <c r="AR13" s="21"/>
      <c r="BE13" s="279"/>
      <c r="BS13" s="18" t="s">
        <v>6</v>
      </c>
    </row>
    <row r="14" spans="1:74" ht="12.75" x14ac:dyDescent="0.2">
      <c r="B14" s="21"/>
      <c r="E14" s="284" t="s">
        <v>25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" t="s">
        <v>23</v>
      </c>
      <c r="AN14" s="30" t="s">
        <v>25</v>
      </c>
      <c r="AR14" s="21"/>
      <c r="BE14" s="279"/>
      <c r="BS14" s="18" t="s">
        <v>6</v>
      </c>
    </row>
    <row r="15" spans="1:74" s="1" customFormat="1" ht="6.95" customHeight="1" x14ac:dyDescent="0.2">
      <c r="B15" s="21"/>
      <c r="AR15" s="21"/>
      <c r="BE15" s="279"/>
      <c r="BS15" s="18" t="s">
        <v>3</v>
      </c>
    </row>
    <row r="16" spans="1:74" s="1" customFormat="1" ht="12" customHeight="1" x14ac:dyDescent="0.2">
      <c r="B16" s="21"/>
      <c r="D16" s="28" t="s">
        <v>26</v>
      </c>
      <c r="AK16" s="28" t="s">
        <v>22</v>
      </c>
      <c r="AN16" s="26" t="s">
        <v>1</v>
      </c>
      <c r="AR16" s="21"/>
      <c r="BE16" s="279"/>
      <c r="BS16" s="18" t="s">
        <v>3</v>
      </c>
    </row>
    <row r="17" spans="1:71" s="1" customFormat="1" ht="18.399999999999999" customHeight="1" x14ac:dyDescent="0.2">
      <c r="B17" s="21"/>
      <c r="E17" s="226" t="s">
        <v>95</v>
      </c>
      <c r="F17" s="2"/>
      <c r="AK17" s="28" t="s">
        <v>23</v>
      </c>
      <c r="AN17" s="26" t="s">
        <v>1</v>
      </c>
      <c r="AR17" s="21"/>
      <c r="BE17" s="279"/>
      <c r="BS17" s="18" t="s">
        <v>27</v>
      </c>
    </row>
    <row r="18" spans="1:71" s="1" customFormat="1" ht="6.95" customHeight="1" x14ac:dyDescent="0.2">
      <c r="B18" s="21"/>
      <c r="E18" s="2"/>
      <c r="F18" s="2"/>
      <c r="AR18" s="21"/>
      <c r="BE18" s="279"/>
      <c r="BS18" s="18" t="s">
        <v>6</v>
      </c>
    </row>
    <row r="19" spans="1:71" s="1" customFormat="1" ht="12" customHeight="1" x14ac:dyDescent="0.2">
      <c r="B19" s="21"/>
      <c r="D19" s="28" t="s">
        <v>28</v>
      </c>
      <c r="E19" s="2"/>
      <c r="F19" s="2"/>
      <c r="AK19" s="28" t="s">
        <v>22</v>
      </c>
      <c r="AN19" s="26" t="s">
        <v>1</v>
      </c>
      <c r="AR19" s="21"/>
      <c r="BE19" s="279"/>
      <c r="BS19" s="18" t="s">
        <v>6</v>
      </c>
    </row>
    <row r="20" spans="1:71" s="1" customFormat="1" ht="18.399999999999999" customHeight="1" x14ac:dyDescent="0.2">
      <c r="B20" s="21"/>
      <c r="E20" s="226" t="s">
        <v>96</v>
      </c>
      <c r="F20" s="2"/>
      <c r="AK20" s="28" t="s">
        <v>23</v>
      </c>
      <c r="AN20" s="26" t="s">
        <v>1</v>
      </c>
      <c r="AR20" s="21"/>
      <c r="BE20" s="279"/>
      <c r="BS20" s="18" t="s">
        <v>27</v>
      </c>
    </row>
    <row r="21" spans="1:71" s="1" customFormat="1" ht="6.95" customHeight="1" x14ac:dyDescent="0.2">
      <c r="B21" s="21"/>
      <c r="AR21" s="21"/>
      <c r="BE21" s="279"/>
    </row>
    <row r="22" spans="1:71" s="1" customFormat="1" ht="12" customHeight="1" x14ac:dyDescent="0.2">
      <c r="B22" s="21"/>
      <c r="D22" s="28" t="s">
        <v>29</v>
      </c>
      <c r="AR22" s="21"/>
      <c r="BE22" s="279"/>
    </row>
    <row r="23" spans="1:71" s="1" customFormat="1" ht="16.5" customHeight="1" x14ac:dyDescent="0.2">
      <c r="B23" s="21"/>
      <c r="E23" s="286" t="s">
        <v>1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R23" s="21"/>
      <c r="BE23" s="279"/>
    </row>
    <row r="24" spans="1:71" s="1" customFormat="1" ht="6.95" customHeight="1" x14ac:dyDescent="0.2">
      <c r="B24" s="21"/>
      <c r="AR24" s="21"/>
      <c r="BE24" s="279"/>
    </row>
    <row r="25" spans="1:71" s="1" customFormat="1" ht="6.95" customHeight="1" x14ac:dyDescent="0.2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9"/>
    </row>
    <row r="26" spans="1:71" s="1" customFormat="1" ht="14.45" customHeight="1" x14ac:dyDescent="0.2">
      <c r="B26" s="21"/>
      <c r="D26" s="33" t="s">
        <v>30</v>
      </c>
      <c r="AK26" s="287">
        <f>ROUND(AG94,2)</f>
        <v>0</v>
      </c>
      <c r="AL26" s="282"/>
      <c r="AM26" s="282"/>
      <c r="AN26" s="282"/>
      <c r="AO26" s="282"/>
      <c r="AR26" s="21"/>
      <c r="BE26" s="279"/>
    </row>
    <row r="27" spans="1:71" s="1" customFormat="1" ht="14.45" customHeight="1" x14ac:dyDescent="0.2">
      <c r="B27" s="21"/>
      <c r="D27" s="33"/>
      <c r="AK27" s="287"/>
      <c r="AL27" s="287"/>
      <c r="AM27" s="287"/>
      <c r="AN27" s="287"/>
      <c r="AO27" s="287"/>
      <c r="AR27" s="21"/>
      <c r="BE27" s="279"/>
    </row>
    <row r="28" spans="1:71" s="2" customFormat="1" ht="6.95" customHeight="1" x14ac:dyDescent="0.2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79"/>
    </row>
    <row r="29" spans="1:71" s="2" customFormat="1" ht="25.9" customHeight="1" x14ac:dyDescent="0.2">
      <c r="A29" s="35"/>
      <c r="B29" s="36"/>
      <c r="C29" s="35"/>
      <c r="D29" s="37" t="s">
        <v>31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88">
        <f>ROUND(AK26 + AK27, 2)</f>
        <v>0</v>
      </c>
      <c r="AL29" s="289"/>
      <c r="AM29" s="289"/>
      <c r="AN29" s="289"/>
      <c r="AO29" s="289"/>
      <c r="AP29" s="35"/>
      <c r="AQ29" s="35"/>
      <c r="AR29" s="36"/>
      <c r="BE29" s="279"/>
    </row>
    <row r="30" spans="1:71" s="2" customFormat="1" ht="6.95" customHeight="1" x14ac:dyDescent="0.2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79"/>
    </row>
    <row r="31" spans="1:71" s="2" customFormat="1" ht="12.75" x14ac:dyDescent="0.2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290" t="s">
        <v>32</v>
      </c>
      <c r="M31" s="290"/>
      <c r="N31" s="290"/>
      <c r="O31" s="290"/>
      <c r="P31" s="290"/>
      <c r="Q31" s="35"/>
      <c r="R31" s="35"/>
      <c r="S31" s="35"/>
      <c r="T31" s="35"/>
      <c r="U31" s="35"/>
      <c r="V31" s="35"/>
      <c r="W31" s="290" t="s">
        <v>33</v>
      </c>
      <c r="X31" s="290"/>
      <c r="Y31" s="290"/>
      <c r="Z31" s="290"/>
      <c r="AA31" s="290"/>
      <c r="AB31" s="290"/>
      <c r="AC31" s="290"/>
      <c r="AD31" s="290"/>
      <c r="AE31" s="290"/>
      <c r="AF31" s="35"/>
      <c r="AG31" s="35"/>
      <c r="AH31" s="35"/>
      <c r="AI31" s="35"/>
      <c r="AJ31" s="35"/>
      <c r="AK31" s="290" t="s">
        <v>34</v>
      </c>
      <c r="AL31" s="290"/>
      <c r="AM31" s="290"/>
      <c r="AN31" s="290"/>
      <c r="AO31" s="290"/>
      <c r="AP31" s="35"/>
      <c r="AQ31" s="35"/>
      <c r="AR31" s="36"/>
      <c r="BE31" s="279"/>
    </row>
    <row r="32" spans="1:71" s="3" customFormat="1" ht="14.45" customHeight="1" x14ac:dyDescent="0.2">
      <c r="B32" s="40"/>
      <c r="D32" s="28" t="s">
        <v>35</v>
      </c>
      <c r="F32" s="41" t="s">
        <v>36</v>
      </c>
      <c r="L32" s="295">
        <v>0.2</v>
      </c>
      <c r="M32" s="292"/>
      <c r="N32" s="292"/>
      <c r="O32" s="292"/>
      <c r="P32" s="292"/>
      <c r="Q32" s="42"/>
      <c r="R32" s="42"/>
      <c r="S32" s="42"/>
      <c r="T32" s="42"/>
      <c r="U32" s="42"/>
      <c r="V32" s="42"/>
      <c r="W32" s="291" t="e">
        <f>ROUND(AZ94 + SUM(#REF!), 2)</f>
        <v>#REF!</v>
      </c>
      <c r="X32" s="292"/>
      <c r="Y32" s="292"/>
      <c r="Z32" s="292"/>
      <c r="AA32" s="292"/>
      <c r="AB32" s="292"/>
      <c r="AC32" s="292"/>
      <c r="AD32" s="292"/>
      <c r="AE32" s="292"/>
      <c r="AF32" s="42"/>
      <c r="AG32" s="42"/>
      <c r="AH32" s="42"/>
      <c r="AI32" s="42"/>
      <c r="AJ32" s="42"/>
      <c r="AK32" s="291" t="e">
        <f>ROUND(AV94 + SUM(#REF!), 2)</f>
        <v>#REF!</v>
      </c>
      <c r="AL32" s="292"/>
      <c r="AM32" s="292"/>
      <c r="AN32" s="292"/>
      <c r="AO32" s="292"/>
      <c r="AP32" s="42"/>
      <c r="AQ32" s="42"/>
      <c r="AR32" s="43"/>
      <c r="AS32" s="42"/>
      <c r="AT32" s="42"/>
      <c r="AU32" s="42"/>
      <c r="AV32" s="42"/>
      <c r="AW32" s="42"/>
      <c r="AX32" s="42"/>
      <c r="AY32" s="42"/>
      <c r="AZ32" s="42"/>
      <c r="BE32" s="280"/>
    </row>
    <row r="33" spans="1:57" s="3" customFormat="1" ht="14.45" customHeight="1" x14ac:dyDescent="0.2">
      <c r="B33" s="40"/>
      <c r="F33" s="41" t="s">
        <v>37</v>
      </c>
      <c r="L33" s="295">
        <v>0.2</v>
      </c>
      <c r="M33" s="292"/>
      <c r="N33" s="292"/>
      <c r="O33" s="292"/>
      <c r="P33" s="292"/>
      <c r="Q33" s="42"/>
      <c r="R33" s="42"/>
      <c r="S33" s="42"/>
      <c r="T33" s="42"/>
      <c r="U33" s="42"/>
      <c r="V33" s="42"/>
      <c r="W33" s="291" t="e">
        <f>ROUND(BA94 + SUM(#REF!), 2)</f>
        <v>#REF!</v>
      </c>
      <c r="X33" s="292"/>
      <c r="Y33" s="292"/>
      <c r="Z33" s="292"/>
      <c r="AA33" s="292"/>
      <c r="AB33" s="292"/>
      <c r="AC33" s="292"/>
      <c r="AD33" s="292"/>
      <c r="AE33" s="292"/>
      <c r="AF33" s="42"/>
      <c r="AG33" s="42"/>
      <c r="AH33" s="42"/>
      <c r="AI33" s="42"/>
      <c r="AJ33" s="42"/>
      <c r="AK33" s="291" t="e">
        <f>ROUND(AW94 + SUM(#REF!), 2)</f>
        <v>#REF!</v>
      </c>
      <c r="AL33" s="292"/>
      <c r="AM33" s="292"/>
      <c r="AN33" s="292"/>
      <c r="AO33" s="292"/>
      <c r="AP33" s="42"/>
      <c r="AQ33" s="42"/>
      <c r="AR33" s="43"/>
      <c r="AS33" s="42"/>
      <c r="AT33" s="42"/>
      <c r="AU33" s="42"/>
      <c r="AV33" s="42"/>
      <c r="AW33" s="42"/>
      <c r="AX33" s="42"/>
      <c r="AY33" s="42"/>
      <c r="AZ33" s="42"/>
      <c r="BE33" s="280"/>
    </row>
    <row r="34" spans="1:57" s="3" customFormat="1" ht="14.45" hidden="1" customHeight="1" x14ac:dyDescent="0.2">
      <c r="B34" s="40"/>
      <c r="F34" s="28" t="s">
        <v>38</v>
      </c>
      <c r="L34" s="314">
        <v>0.2</v>
      </c>
      <c r="M34" s="313"/>
      <c r="N34" s="313"/>
      <c r="O34" s="313"/>
      <c r="P34" s="313"/>
      <c r="W34" s="312" t="e">
        <f>ROUND(BB94 + SUM(#REF!), 2)</f>
        <v>#REF!</v>
      </c>
      <c r="X34" s="313"/>
      <c r="Y34" s="313"/>
      <c r="Z34" s="313"/>
      <c r="AA34" s="313"/>
      <c r="AB34" s="313"/>
      <c r="AC34" s="313"/>
      <c r="AD34" s="313"/>
      <c r="AE34" s="313"/>
      <c r="AK34" s="312">
        <v>0</v>
      </c>
      <c r="AL34" s="313"/>
      <c r="AM34" s="313"/>
      <c r="AN34" s="313"/>
      <c r="AO34" s="313"/>
      <c r="AR34" s="40"/>
      <c r="BE34" s="280"/>
    </row>
    <row r="35" spans="1:57" s="3" customFormat="1" ht="14.45" hidden="1" customHeight="1" x14ac:dyDescent="0.2">
      <c r="B35" s="40"/>
      <c r="F35" s="28" t="s">
        <v>39</v>
      </c>
      <c r="L35" s="314">
        <v>0.2</v>
      </c>
      <c r="M35" s="313"/>
      <c r="N35" s="313"/>
      <c r="O35" s="313"/>
      <c r="P35" s="313"/>
      <c r="W35" s="312" t="e">
        <f>ROUND(BC94 + SUM(#REF!), 2)</f>
        <v>#REF!</v>
      </c>
      <c r="X35" s="313"/>
      <c r="Y35" s="313"/>
      <c r="Z35" s="313"/>
      <c r="AA35" s="313"/>
      <c r="AB35" s="313"/>
      <c r="AC35" s="313"/>
      <c r="AD35" s="313"/>
      <c r="AE35" s="313"/>
      <c r="AK35" s="312">
        <v>0</v>
      </c>
      <c r="AL35" s="313"/>
      <c r="AM35" s="313"/>
      <c r="AN35" s="313"/>
      <c r="AO35" s="313"/>
      <c r="AR35" s="40"/>
    </row>
    <row r="36" spans="1:57" s="3" customFormat="1" ht="14.45" hidden="1" customHeight="1" x14ac:dyDescent="0.2">
      <c r="B36" s="40"/>
      <c r="F36" s="41" t="s">
        <v>40</v>
      </c>
      <c r="L36" s="295">
        <v>0</v>
      </c>
      <c r="M36" s="292"/>
      <c r="N36" s="292"/>
      <c r="O36" s="292"/>
      <c r="P36" s="292"/>
      <c r="Q36" s="42"/>
      <c r="R36" s="42"/>
      <c r="S36" s="42"/>
      <c r="T36" s="42"/>
      <c r="U36" s="42"/>
      <c r="V36" s="42"/>
      <c r="W36" s="291" t="e">
        <f>ROUND(BD94 + SUM(#REF!), 2)</f>
        <v>#REF!</v>
      </c>
      <c r="X36" s="292"/>
      <c r="Y36" s="292"/>
      <c r="Z36" s="292"/>
      <c r="AA36" s="292"/>
      <c r="AB36" s="292"/>
      <c r="AC36" s="292"/>
      <c r="AD36" s="292"/>
      <c r="AE36" s="292"/>
      <c r="AF36" s="42"/>
      <c r="AG36" s="42"/>
      <c r="AH36" s="42"/>
      <c r="AI36" s="42"/>
      <c r="AJ36" s="42"/>
      <c r="AK36" s="291">
        <v>0</v>
      </c>
      <c r="AL36" s="292"/>
      <c r="AM36" s="292"/>
      <c r="AN36" s="292"/>
      <c r="AO36" s="292"/>
      <c r="AP36" s="42"/>
      <c r="AQ36" s="42"/>
      <c r="AR36" s="43"/>
      <c r="AS36" s="42"/>
      <c r="AT36" s="42"/>
      <c r="AU36" s="42"/>
      <c r="AV36" s="42"/>
      <c r="AW36" s="42"/>
      <c r="AX36" s="42"/>
      <c r="AY36" s="42"/>
      <c r="AZ36" s="42"/>
    </row>
    <row r="37" spans="1:57" s="2" customFormat="1" ht="6.95" customHeight="1" x14ac:dyDescent="0.2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 x14ac:dyDescent="0.2">
      <c r="A38" s="35"/>
      <c r="B38" s="36"/>
      <c r="C38" s="44"/>
      <c r="D38" s="45" t="s">
        <v>41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7" t="s">
        <v>42</v>
      </c>
      <c r="U38" s="46"/>
      <c r="V38" s="46"/>
      <c r="W38" s="46"/>
      <c r="X38" s="311" t="s">
        <v>43</v>
      </c>
      <c r="Y38" s="309"/>
      <c r="Z38" s="309"/>
      <c r="AA38" s="309"/>
      <c r="AB38" s="309"/>
      <c r="AC38" s="46"/>
      <c r="AD38" s="46"/>
      <c r="AE38" s="46"/>
      <c r="AF38" s="46"/>
      <c r="AG38" s="46"/>
      <c r="AH38" s="46"/>
      <c r="AI38" s="46"/>
      <c r="AJ38" s="46"/>
      <c r="AK38" s="308">
        <v>0</v>
      </c>
      <c r="AL38" s="309"/>
      <c r="AM38" s="309"/>
      <c r="AN38" s="309"/>
      <c r="AO38" s="310"/>
      <c r="AP38" s="44"/>
      <c r="AQ38" s="44"/>
      <c r="AR38" s="36"/>
      <c r="BE38" s="35"/>
    </row>
    <row r="39" spans="1:57" s="2" customFormat="1" ht="6.95" customHeight="1" x14ac:dyDescent="0.2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45" customHeight="1" x14ac:dyDescent="0.2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45" customHeight="1" x14ac:dyDescent="0.2">
      <c r="B41" s="21"/>
      <c r="AR41" s="21"/>
    </row>
    <row r="42" spans="1:57" s="1" customFormat="1" ht="14.45" customHeight="1" x14ac:dyDescent="0.2">
      <c r="B42" s="21"/>
      <c r="AR42" s="21"/>
    </row>
    <row r="43" spans="1:57" s="1" customFormat="1" ht="14.45" customHeight="1" x14ac:dyDescent="0.2">
      <c r="B43" s="21"/>
      <c r="AR43" s="21"/>
    </row>
    <row r="44" spans="1:57" s="1" customFormat="1" ht="14.45" customHeight="1" x14ac:dyDescent="0.2">
      <c r="B44" s="21"/>
      <c r="AR44" s="21"/>
    </row>
    <row r="45" spans="1:57" s="1" customFormat="1" ht="14.45" customHeight="1" x14ac:dyDescent="0.2">
      <c r="B45" s="21"/>
      <c r="AR45" s="21"/>
    </row>
    <row r="46" spans="1:57" s="1" customFormat="1" ht="14.45" customHeight="1" x14ac:dyDescent="0.2">
      <c r="B46" s="21"/>
      <c r="AR46" s="21"/>
    </row>
    <row r="47" spans="1:57" s="1" customFormat="1" ht="14.45" customHeight="1" x14ac:dyDescent="0.2">
      <c r="B47" s="21"/>
      <c r="AR47" s="21"/>
    </row>
    <row r="48" spans="1:57" s="1" customFormat="1" ht="14.45" customHeight="1" x14ac:dyDescent="0.2">
      <c r="B48" s="21"/>
      <c r="AR48" s="21"/>
    </row>
    <row r="49" spans="1:57" s="2" customFormat="1" ht="14.45" customHeight="1" x14ac:dyDescent="0.2">
      <c r="B49" s="48"/>
      <c r="D49" s="49" t="s">
        <v>44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45</v>
      </c>
      <c r="AI49" s="50"/>
      <c r="AJ49" s="50"/>
      <c r="AK49" s="50"/>
      <c r="AL49" s="50"/>
      <c r="AM49" s="50"/>
      <c r="AN49" s="50"/>
      <c r="AO49" s="50"/>
      <c r="AR49" s="48"/>
    </row>
    <row r="50" spans="1:57" x14ac:dyDescent="0.2">
      <c r="B50" s="21"/>
      <c r="AR50" s="21"/>
    </row>
    <row r="51" spans="1:57" x14ac:dyDescent="0.2">
      <c r="B51" s="21"/>
      <c r="AR51" s="21"/>
    </row>
    <row r="52" spans="1:57" x14ac:dyDescent="0.2">
      <c r="B52" s="21"/>
      <c r="AR52" s="21"/>
    </row>
    <row r="53" spans="1:57" x14ac:dyDescent="0.2">
      <c r="B53" s="21"/>
      <c r="AR53" s="21"/>
    </row>
    <row r="54" spans="1:57" x14ac:dyDescent="0.2">
      <c r="B54" s="21"/>
      <c r="AR54" s="21"/>
    </row>
    <row r="55" spans="1:57" x14ac:dyDescent="0.2">
      <c r="B55" s="21"/>
      <c r="AR55" s="21"/>
    </row>
    <row r="56" spans="1:57" x14ac:dyDescent="0.2">
      <c r="B56" s="21"/>
      <c r="AR56" s="21"/>
    </row>
    <row r="57" spans="1:57" x14ac:dyDescent="0.2">
      <c r="B57" s="21"/>
      <c r="AR57" s="21"/>
    </row>
    <row r="58" spans="1:57" x14ac:dyDescent="0.2">
      <c r="B58" s="21"/>
      <c r="AR58" s="21"/>
    </row>
    <row r="59" spans="1:57" x14ac:dyDescent="0.2">
      <c r="B59" s="21"/>
      <c r="AR59" s="21"/>
    </row>
    <row r="60" spans="1:57" s="2" customFormat="1" ht="12.75" x14ac:dyDescent="0.2">
      <c r="A60" s="35"/>
      <c r="B60" s="36"/>
      <c r="C60" s="35"/>
      <c r="D60" s="51" t="s">
        <v>46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1" t="s">
        <v>47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1" t="s">
        <v>46</v>
      </c>
      <c r="AI60" s="38"/>
      <c r="AJ60" s="38"/>
      <c r="AK60" s="38"/>
      <c r="AL60" s="38"/>
      <c r="AM60" s="51" t="s">
        <v>47</v>
      </c>
      <c r="AN60" s="38"/>
      <c r="AO60" s="38"/>
      <c r="AP60" s="35"/>
      <c r="AQ60" s="35"/>
      <c r="AR60" s="36"/>
      <c r="BE60" s="35"/>
    </row>
    <row r="61" spans="1:57" x14ac:dyDescent="0.2">
      <c r="B61" s="21"/>
      <c r="AR61" s="21"/>
    </row>
    <row r="62" spans="1:57" x14ac:dyDescent="0.2">
      <c r="B62" s="21"/>
      <c r="AR62" s="21"/>
    </row>
    <row r="63" spans="1:57" x14ac:dyDescent="0.2">
      <c r="B63" s="21"/>
      <c r="AR63" s="21"/>
    </row>
    <row r="64" spans="1:57" s="2" customFormat="1" ht="12.75" x14ac:dyDescent="0.2">
      <c r="A64" s="35"/>
      <c r="B64" s="36"/>
      <c r="C64" s="35"/>
      <c r="D64" s="49" t="s">
        <v>48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49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6"/>
      <c r="BE64" s="35"/>
    </row>
    <row r="65" spans="1:57" x14ac:dyDescent="0.2">
      <c r="B65" s="21"/>
      <c r="AR65" s="21"/>
    </row>
    <row r="66" spans="1:57" x14ac:dyDescent="0.2">
      <c r="B66" s="21"/>
      <c r="AR66" s="21"/>
    </row>
    <row r="67" spans="1:57" x14ac:dyDescent="0.2">
      <c r="B67" s="21"/>
      <c r="AR67" s="21"/>
    </row>
    <row r="68" spans="1:57" x14ac:dyDescent="0.2">
      <c r="B68" s="21"/>
      <c r="AR68" s="21"/>
    </row>
    <row r="69" spans="1:57" x14ac:dyDescent="0.2">
      <c r="B69" s="21"/>
      <c r="AR69" s="21"/>
    </row>
    <row r="70" spans="1:57" x14ac:dyDescent="0.2">
      <c r="B70" s="21"/>
      <c r="AR70" s="21"/>
    </row>
    <row r="71" spans="1:57" x14ac:dyDescent="0.2">
      <c r="B71" s="21"/>
      <c r="AR71" s="21"/>
    </row>
    <row r="72" spans="1:57" x14ac:dyDescent="0.2">
      <c r="B72" s="21"/>
      <c r="AR72" s="21"/>
    </row>
    <row r="73" spans="1:57" x14ac:dyDescent="0.2">
      <c r="B73" s="21"/>
      <c r="AR73" s="21"/>
    </row>
    <row r="74" spans="1:57" x14ac:dyDescent="0.2">
      <c r="B74" s="21"/>
      <c r="AR74" s="21"/>
    </row>
    <row r="75" spans="1:57" s="2" customFormat="1" ht="12.75" x14ac:dyDescent="0.2">
      <c r="A75" s="35"/>
      <c r="B75" s="36"/>
      <c r="C75" s="35"/>
      <c r="D75" s="51" t="s">
        <v>46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1" t="s">
        <v>47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1" t="s">
        <v>46</v>
      </c>
      <c r="AI75" s="38"/>
      <c r="AJ75" s="38"/>
      <c r="AK75" s="38"/>
      <c r="AL75" s="38"/>
      <c r="AM75" s="51" t="s">
        <v>47</v>
      </c>
      <c r="AN75" s="38"/>
      <c r="AO75" s="38"/>
      <c r="AP75" s="35"/>
      <c r="AQ75" s="35"/>
      <c r="AR75" s="36"/>
      <c r="BE75" s="35"/>
    </row>
    <row r="76" spans="1:57" s="2" customFormat="1" x14ac:dyDescent="0.2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6.95" customHeight="1" x14ac:dyDescent="0.2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6"/>
      <c r="BE77" s="35"/>
    </row>
    <row r="81" spans="1:91" s="2" customFormat="1" ht="6.95" customHeight="1" x14ac:dyDescent="0.2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6"/>
      <c r="BE81" s="35"/>
    </row>
    <row r="82" spans="1:91" s="2" customFormat="1" ht="24.95" customHeight="1" x14ac:dyDescent="0.2">
      <c r="A82" s="35"/>
      <c r="B82" s="36"/>
      <c r="C82" s="22" t="s">
        <v>50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6.95" customHeight="1" x14ac:dyDescent="0.2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 x14ac:dyDescent="0.2">
      <c r="B84" s="57"/>
      <c r="C84" s="28" t="s">
        <v>12</v>
      </c>
      <c r="L84" s="4" t="str">
        <f>K5</f>
        <v>01</v>
      </c>
      <c r="AR84" s="57"/>
    </row>
    <row r="85" spans="1:91" s="5" customFormat="1" ht="36.950000000000003" customHeight="1" x14ac:dyDescent="0.2">
      <c r="B85" s="58"/>
      <c r="C85" s="59" t="s">
        <v>15</v>
      </c>
      <c r="L85" s="298" t="str">
        <f>K6</f>
        <v>VÝMENA PALUBOVEJ PODLAHY A MOBILNÝCH TRIBÚN  V HLAVNEJ SÁLE ŠPORTOVEJ HALY TRENČÍN</v>
      </c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299"/>
      <c r="AE85" s="299"/>
      <c r="AF85" s="299"/>
      <c r="AG85" s="299"/>
      <c r="AH85" s="299"/>
      <c r="AI85" s="299"/>
      <c r="AJ85" s="299"/>
      <c r="AK85" s="299"/>
      <c r="AL85" s="299"/>
      <c r="AM85" s="299"/>
      <c r="AN85" s="299"/>
      <c r="AO85" s="299"/>
      <c r="AR85" s="58"/>
    </row>
    <row r="86" spans="1:91" s="2" customFormat="1" ht="6.95" customHeight="1" x14ac:dyDescent="0.2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 x14ac:dyDescent="0.2">
      <c r="A87" s="35"/>
      <c r="B87" s="36"/>
      <c r="C87" s="28" t="s">
        <v>18</v>
      </c>
      <c r="D87" s="35"/>
      <c r="E87" s="35"/>
      <c r="F87" s="35"/>
      <c r="G87" s="35"/>
      <c r="H87" s="35"/>
      <c r="I87" s="35"/>
      <c r="J87" s="35"/>
      <c r="K87" s="35"/>
      <c r="L87" s="60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20</v>
      </c>
      <c r="AJ87" s="35"/>
      <c r="AK87" s="35"/>
      <c r="AL87" s="35"/>
      <c r="AM87" s="300">
        <f>IF(AN8= "","",AN8)</f>
        <v>44582</v>
      </c>
      <c r="AN87" s="300"/>
      <c r="AO87" s="35"/>
      <c r="AP87" s="35"/>
      <c r="AQ87" s="35"/>
      <c r="AR87" s="36"/>
      <c r="BE87" s="35"/>
    </row>
    <row r="88" spans="1:91" s="2" customFormat="1" ht="6.95" customHeight="1" x14ac:dyDescent="0.2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15.2" customHeight="1" x14ac:dyDescent="0.2">
      <c r="A89" s="35"/>
      <c r="B89" s="36"/>
      <c r="C89" s="28" t="s">
        <v>21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Mesto Trenčín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26</v>
      </c>
      <c r="AJ89" s="35"/>
      <c r="AK89" s="35"/>
      <c r="AL89" s="35"/>
      <c r="AM89" s="270" t="str">
        <f>IF(E17="","",E17)</f>
        <v xml:space="preserve">FVA, s.r.o., </v>
      </c>
      <c r="AN89" s="271"/>
      <c r="AO89" s="271"/>
      <c r="AP89" s="271"/>
      <c r="AQ89" s="35"/>
      <c r="AR89" s="36"/>
      <c r="AS89" s="266" t="s">
        <v>51</v>
      </c>
      <c r="AT89" s="267"/>
      <c r="AU89" s="62"/>
      <c r="AV89" s="62"/>
      <c r="AW89" s="62"/>
      <c r="AX89" s="62"/>
      <c r="AY89" s="62"/>
      <c r="AZ89" s="62"/>
      <c r="BA89" s="62"/>
      <c r="BB89" s="62"/>
      <c r="BC89" s="62"/>
      <c r="BD89" s="63"/>
      <c r="BE89" s="35"/>
    </row>
    <row r="90" spans="1:91" s="2" customFormat="1" ht="15.2" customHeight="1" x14ac:dyDescent="0.2">
      <c r="A90" s="35"/>
      <c r="B90" s="36"/>
      <c r="C90" s="28" t="s">
        <v>24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28</v>
      </c>
      <c r="AJ90" s="35"/>
      <c r="AK90" s="35"/>
      <c r="AL90" s="35"/>
      <c r="AM90" s="270" t="str">
        <f>IF(E20="","",E20)</f>
        <v>Rosoft, s.r.o.</v>
      </c>
      <c r="AN90" s="271"/>
      <c r="AO90" s="271"/>
      <c r="AP90" s="271"/>
      <c r="AQ90" s="35"/>
      <c r="AR90" s="36"/>
      <c r="AS90" s="268"/>
      <c r="AT90" s="269"/>
      <c r="AU90" s="64"/>
      <c r="AV90" s="64"/>
      <c r="AW90" s="64"/>
      <c r="AX90" s="64"/>
      <c r="AY90" s="64"/>
      <c r="AZ90" s="64"/>
      <c r="BA90" s="64"/>
      <c r="BB90" s="64"/>
      <c r="BC90" s="64"/>
      <c r="BD90" s="65"/>
      <c r="BE90" s="35"/>
    </row>
    <row r="91" spans="1:91" s="2" customFormat="1" ht="10.9" customHeight="1" x14ac:dyDescent="0.2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268"/>
      <c r="AT91" s="269"/>
      <c r="AU91" s="64"/>
      <c r="AV91" s="64"/>
      <c r="AW91" s="64"/>
      <c r="AX91" s="64"/>
      <c r="AY91" s="64"/>
      <c r="AZ91" s="64"/>
      <c r="BA91" s="64"/>
      <c r="BB91" s="64"/>
      <c r="BC91" s="64"/>
      <c r="BD91" s="65"/>
      <c r="BE91" s="35"/>
    </row>
    <row r="92" spans="1:91" s="2" customFormat="1" ht="29.25" customHeight="1" x14ac:dyDescent="0.2">
      <c r="A92" s="35"/>
      <c r="B92" s="36"/>
      <c r="C92" s="272" t="s">
        <v>52</v>
      </c>
      <c r="D92" s="273"/>
      <c r="E92" s="273"/>
      <c r="F92" s="273"/>
      <c r="G92" s="273"/>
      <c r="H92" s="66"/>
      <c r="I92" s="275" t="s">
        <v>53</v>
      </c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4" t="s">
        <v>54</v>
      </c>
      <c r="AH92" s="273"/>
      <c r="AI92" s="273"/>
      <c r="AJ92" s="273"/>
      <c r="AK92" s="273"/>
      <c r="AL92" s="273"/>
      <c r="AM92" s="273"/>
      <c r="AN92" s="275" t="s">
        <v>55</v>
      </c>
      <c r="AO92" s="273"/>
      <c r="AP92" s="276"/>
      <c r="AQ92" s="67" t="s">
        <v>56</v>
      </c>
      <c r="AR92" s="36"/>
      <c r="AS92" s="68" t="s">
        <v>57</v>
      </c>
      <c r="AT92" s="69" t="s">
        <v>58</v>
      </c>
      <c r="AU92" s="69" t="s">
        <v>59</v>
      </c>
      <c r="AV92" s="69" t="s">
        <v>60</v>
      </c>
      <c r="AW92" s="69" t="s">
        <v>61</v>
      </c>
      <c r="AX92" s="69" t="s">
        <v>62</v>
      </c>
      <c r="AY92" s="69" t="s">
        <v>63</v>
      </c>
      <c r="AZ92" s="69" t="s">
        <v>64</v>
      </c>
      <c r="BA92" s="69" t="s">
        <v>65</v>
      </c>
      <c r="BB92" s="69" t="s">
        <v>66</v>
      </c>
      <c r="BC92" s="69" t="s">
        <v>67</v>
      </c>
      <c r="BD92" s="70" t="s">
        <v>68</v>
      </c>
      <c r="BE92" s="35"/>
    </row>
    <row r="93" spans="1:91" s="2" customFormat="1" ht="10.9" customHeight="1" x14ac:dyDescent="0.2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  <c r="BE93" s="35"/>
    </row>
    <row r="94" spans="1:91" s="6" customFormat="1" ht="32.450000000000003" customHeight="1" x14ac:dyDescent="0.2">
      <c r="B94" s="74"/>
      <c r="C94" s="75" t="s">
        <v>69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304">
        <f>ROUND(AG95,2)</f>
        <v>0</v>
      </c>
      <c r="AH94" s="304"/>
      <c r="AI94" s="304"/>
      <c r="AJ94" s="304"/>
      <c r="AK94" s="304"/>
      <c r="AL94" s="304"/>
      <c r="AM94" s="304"/>
      <c r="AN94" s="305">
        <f>SUM(AG94,AT94)</f>
        <v>0</v>
      </c>
      <c r="AO94" s="305"/>
      <c r="AP94" s="305"/>
      <c r="AQ94" s="78" t="s">
        <v>1</v>
      </c>
      <c r="AR94" s="74"/>
      <c r="AS94" s="79">
        <f>ROUND(AS95,2)</f>
        <v>0</v>
      </c>
      <c r="AT94" s="80">
        <f>ROUND(SUM(AV94:AW94),2)</f>
        <v>0</v>
      </c>
      <c r="AU94" s="81">
        <f>ROUND(AU95,5)</f>
        <v>0</v>
      </c>
      <c r="AV94" s="80">
        <f>ROUND(AZ94*L32,2)</f>
        <v>0</v>
      </c>
      <c r="AW94" s="80">
        <f>ROUND(BA94*L33,2)</f>
        <v>0</v>
      </c>
      <c r="AX94" s="80">
        <f>ROUND(BB94*L32,2)</f>
        <v>0</v>
      </c>
      <c r="AY94" s="80">
        <f>ROUND(BC94*L33,2)</f>
        <v>0</v>
      </c>
      <c r="AZ94" s="80">
        <f>ROUND(AZ95,2)</f>
        <v>0</v>
      </c>
      <c r="BA94" s="80">
        <f>ROUND(BA95,2)</f>
        <v>0</v>
      </c>
      <c r="BB94" s="80">
        <f>ROUND(BB95,2)</f>
        <v>0</v>
      </c>
      <c r="BC94" s="80">
        <f>ROUND(BC95,2)</f>
        <v>0</v>
      </c>
      <c r="BD94" s="82">
        <f>ROUND(BD95,2)</f>
        <v>0</v>
      </c>
      <c r="BS94" s="83" t="s">
        <v>70</v>
      </c>
      <c r="BT94" s="83" t="s">
        <v>71</v>
      </c>
      <c r="BU94" s="84" t="s">
        <v>72</v>
      </c>
      <c r="BV94" s="83" t="s">
        <v>73</v>
      </c>
      <c r="BW94" s="83" t="s">
        <v>4</v>
      </c>
      <c r="BX94" s="83" t="s">
        <v>74</v>
      </c>
      <c r="CL94" s="83" t="s">
        <v>1</v>
      </c>
    </row>
    <row r="95" spans="1:91" s="7" customFormat="1" ht="43.5" customHeight="1" x14ac:dyDescent="0.2">
      <c r="B95" s="85"/>
      <c r="C95" s="86"/>
      <c r="D95" s="294"/>
      <c r="E95" s="294"/>
      <c r="F95" s="294"/>
      <c r="G95" s="294"/>
      <c r="H95" s="294"/>
      <c r="I95" s="87"/>
      <c r="J95" s="294" t="s">
        <v>75</v>
      </c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303">
        <f>AG96+AG97</f>
        <v>0</v>
      </c>
      <c r="AH95" s="302"/>
      <c r="AI95" s="302"/>
      <c r="AJ95" s="302"/>
      <c r="AK95" s="302"/>
      <c r="AL95" s="302"/>
      <c r="AM95" s="302"/>
      <c r="AN95" s="301">
        <f>AN96+AN97</f>
        <v>0</v>
      </c>
      <c r="AO95" s="302"/>
      <c r="AP95" s="302"/>
      <c r="AQ95" s="88" t="s">
        <v>76</v>
      </c>
      <c r="AR95" s="85"/>
      <c r="AS95" s="89">
        <f>ROUND(SUM(AS96:AS96),2)</f>
        <v>0</v>
      </c>
      <c r="AT95" s="90">
        <f>ROUND(SUM(AV95:AW95),2)</f>
        <v>0</v>
      </c>
      <c r="AU95" s="91">
        <f>ROUND(SUM(AU96:AU96),5)</f>
        <v>0</v>
      </c>
      <c r="AV95" s="90">
        <f>ROUND(AZ95*L32,2)</f>
        <v>0</v>
      </c>
      <c r="AW95" s="90">
        <f>ROUND(BA95*L33,2)</f>
        <v>0</v>
      </c>
      <c r="AX95" s="90">
        <f>ROUND(BB95*L32,2)</f>
        <v>0</v>
      </c>
      <c r="AY95" s="90">
        <f>ROUND(BC95*L33,2)</f>
        <v>0</v>
      </c>
      <c r="AZ95" s="90">
        <f>ROUND(SUM(AZ96:AZ96),2)</f>
        <v>0</v>
      </c>
      <c r="BA95" s="90">
        <f>ROUND(SUM(BA96:BA96),2)</f>
        <v>0</v>
      </c>
      <c r="BB95" s="90">
        <f>ROUND(SUM(BB96:BB96),2)</f>
        <v>0</v>
      </c>
      <c r="BC95" s="90">
        <f>ROUND(SUM(BC96:BC96),2)</f>
        <v>0</v>
      </c>
      <c r="BD95" s="92">
        <f>ROUND(SUM(BD96:BD96),2)</f>
        <v>0</v>
      </c>
      <c r="BS95" s="93" t="s">
        <v>70</v>
      </c>
      <c r="BT95" s="93" t="s">
        <v>77</v>
      </c>
      <c r="BU95" s="93" t="s">
        <v>72</v>
      </c>
      <c r="BV95" s="93" t="s">
        <v>73</v>
      </c>
      <c r="BW95" s="93" t="s">
        <v>78</v>
      </c>
      <c r="BX95" s="93" t="s">
        <v>4</v>
      </c>
      <c r="CL95" s="93" t="s">
        <v>1</v>
      </c>
      <c r="CM95" s="93" t="s">
        <v>71</v>
      </c>
    </row>
    <row r="96" spans="1:91" s="4" customFormat="1" ht="23.25" customHeight="1" x14ac:dyDescent="0.2">
      <c r="A96" s="94" t="s">
        <v>79</v>
      </c>
      <c r="B96" s="57"/>
      <c r="C96" s="10"/>
      <c r="D96" s="10"/>
      <c r="E96" s="293" t="s">
        <v>80</v>
      </c>
      <c r="F96" s="293"/>
      <c r="G96" s="293"/>
      <c r="H96" s="293"/>
      <c r="I96" s="293"/>
      <c r="J96" s="10"/>
      <c r="K96" s="293" t="s">
        <v>81</v>
      </c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3"/>
      <c r="Y96" s="293"/>
      <c r="Z96" s="293"/>
      <c r="AA96" s="293"/>
      <c r="AB96" s="293"/>
      <c r="AC96" s="293"/>
      <c r="AD96" s="293"/>
      <c r="AE96" s="293"/>
      <c r="AF96" s="293"/>
      <c r="AG96" s="296">
        <f>'SO 01 - VÝMENA PALUBOVKY ...'!J34</f>
        <v>0</v>
      </c>
      <c r="AH96" s="297"/>
      <c r="AI96" s="297"/>
      <c r="AJ96" s="297"/>
      <c r="AK96" s="297"/>
      <c r="AL96" s="297"/>
      <c r="AM96" s="297"/>
      <c r="AN96" s="296">
        <f>SUM(AG96,AT96)</f>
        <v>0</v>
      </c>
      <c r="AO96" s="297"/>
      <c r="AP96" s="297"/>
      <c r="AQ96" s="95" t="s">
        <v>82</v>
      </c>
      <c r="AR96" s="57"/>
      <c r="AS96" s="96">
        <v>0</v>
      </c>
      <c r="AT96" s="97">
        <f>ROUND(SUM(AV96:AW96),2)</f>
        <v>0</v>
      </c>
      <c r="AU96" s="98">
        <f>'SO 01 - VÝMENA PALUBOVKY ...'!P137</f>
        <v>0</v>
      </c>
      <c r="AV96" s="97">
        <f>'SO 01 - VÝMENA PALUBOVKY ...'!J37</f>
        <v>0</v>
      </c>
      <c r="AW96" s="97">
        <f>'SO 01 - VÝMENA PALUBOVKY ...'!J38</f>
        <v>0</v>
      </c>
      <c r="AX96" s="97">
        <f>'SO 01 - VÝMENA PALUBOVKY ...'!J39</f>
        <v>0</v>
      </c>
      <c r="AY96" s="97">
        <f>'SO 01 - VÝMENA PALUBOVKY ...'!J40</f>
        <v>0</v>
      </c>
      <c r="AZ96" s="97">
        <f>'SO 01 - VÝMENA PALUBOVKY ...'!F37</f>
        <v>0</v>
      </c>
      <c r="BA96" s="97">
        <f>'SO 01 - VÝMENA PALUBOVKY ...'!F38</f>
        <v>0</v>
      </c>
      <c r="BB96" s="97">
        <f>'SO 01 - VÝMENA PALUBOVKY ...'!F39</f>
        <v>0</v>
      </c>
      <c r="BC96" s="97">
        <f>'SO 01 - VÝMENA PALUBOVKY ...'!F40</f>
        <v>0</v>
      </c>
      <c r="BD96" s="99">
        <f>'SO 01 - VÝMENA PALUBOVKY ...'!F41</f>
        <v>0</v>
      </c>
      <c r="BT96" s="26" t="s">
        <v>83</v>
      </c>
      <c r="BV96" s="26" t="s">
        <v>73</v>
      </c>
      <c r="BW96" s="26" t="s">
        <v>84</v>
      </c>
      <c r="BX96" s="26" t="s">
        <v>78</v>
      </c>
      <c r="CL96" s="26" t="s">
        <v>1</v>
      </c>
    </row>
    <row r="97" spans="1:57" ht="21.75" customHeight="1" x14ac:dyDescent="0.2">
      <c r="B97" s="21"/>
      <c r="K97" s="307" t="s">
        <v>508</v>
      </c>
      <c r="L97" s="307"/>
      <c r="M97" s="307"/>
      <c r="N97" s="307"/>
      <c r="O97" s="307"/>
      <c r="P97" s="307"/>
      <c r="Q97" s="307"/>
      <c r="R97" s="307"/>
      <c r="S97" s="307"/>
      <c r="T97" s="307"/>
      <c r="U97" s="307"/>
      <c r="V97" s="307"/>
      <c r="W97" s="307"/>
      <c r="X97" s="307"/>
      <c r="Y97" s="307"/>
      <c r="Z97" s="307"/>
      <c r="AA97" s="307"/>
      <c r="AB97" s="307"/>
      <c r="AC97" s="307"/>
      <c r="AD97" s="307"/>
      <c r="AE97" s="307"/>
      <c r="AF97" s="307"/>
      <c r="AG97" s="296">
        <v>0</v>
      </c>
      <c r="AH97" s="297"/>
      <c r="AI97" s="297"/>
      <c r="AJ97" s="297"/>
      <c r="AK97" s="297"/>
      <c r="AL97" s="297"/>
      <c r="AM97" s="297"/>
      <c r="AN97" s="296">
        <f>AG97*1.2</f>
        <v>0</v>
      </c>
      <c r="AO97" s="297"/>
      <c r="AP97" s="297"/>
      <c r="AR97" s="21"/>
    </row>
    <row r="98" spans="1:57" s="2" customFormat="1" ht="10.9" customHeight="1" x14ac:dyDescent="0.2">
      <c r="A98" s="35"/>
      <c r="B98" s="36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6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pans="1:57" s="2" customFormat="1" ht="30" customHeight="1" x14ac:dyDescent="0.2">
      <c r="A99" s="35"/>
      <c r="B99" s="36"/>
      <c r="C99" s="101" t="s">
        <v>693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277">
        <f>ROUND(AG94, 2)</f>
        <v>0</v>
      </c>
      <c r="AH99" s="277"/>
      <c r="AI99" s="277"/>
      <c r="AJ99" s="277"/>
      <c r="AK99" s="277"/>
      <c r="AL99" s="277"/>
      <c r="AM99" s="277"/>
      <c r="AN99" s="277">
        <f>ROUND(AN94, 2)</f>
        <v>0</v>
      </c>
      <c r="AO99" s="277"/>
      <c r="AP99" s="277"/>
      <c r="AQ99" s="102"/>
      <c r="AR99" s="36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pans="1:57" s="2" customFormat="1" ht="6.95" customHeight="1" x14ac:dyDescent="0.2">
      <c r="A100" s="35"/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36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mergeCells count="53">
    <mergeCell ref="AR2:BE2"/>
    <mergeCell ref="K97:AF97"/>
    <mergeCell ref="AG97:AM97"/>
    <mergeCell ref="AN97:AP97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  <mergeCell ref="L33:P33"/>
    <mergeCell ref="K96:AF96"/>
    <mergeCell ref="AG96:AM96"/>
    <mergeCell ref="AN96:AP96"/>
    <mergeCell ref="L85:AO85"/>
    <mergeCell ref="AM87:AN87"/>
    <mergeCell ref="AN95:AP95"/>
    <mergeCell ref="AG95:AM95"/>
    <mergeCell ref="J95:AF95"/>
    <mergeCell ref="AG94:AM94"/>
    <mergeCell ref="AN94:AP94"/>
    <mergeCell ref="AG99:AM99"/>
    <mergeCell ref="AN99:AP99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E96:I96"/>
    <mergeCell ref="D95:H95"/>
    <mergeCell ref="AS89:AT91"/>
    <mergeCell ref="AM89:AP89"/>
    <mergeCell ref="AM90:AP90"/>
    <mergeCell ref="C92:G92"/>
    <mergeCell ref="AG92:AM92"/>
    <mergeCell ref="AN92:AP92"/>
    <mergeCell ref="I92:AF92"/>
  </mergeCells>
  <hyperlinks>
    <hyperlink ref="A96" location="'SO 01 - VÝMENA PALUBOVKY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7AE9-96A2-4A3B-ADF8-7AA7ABFD1EBC}">
  <dimension ref="A1:H6"/>
  <sheetViews>
    <sheetView workbookViewId="0">
      <selection activeCell="B7" sqref="B7:B8"/>
    </sheetView>
  </sheetViews>
  <sheetFormatPr defaultRowHeight="11.25" x14ac:dyDescent="0.2"/>
  <cols>
    <col min="1" max="7" width="16.5" style="1" customWidth="1"/>
    <col min="8" max="16384" width="9.33203125" style="1"/>
  </cols>
  <sheetData>
    <row r="1" spans="1:8" s="221" customFormat="1" ht="10.5" x14ac:dyDescent="0.2">
      <c r="A1" s="221" t="s">
        <v>502</v>
      </c>
      <c r="B1" s="222"/>
      <c r="C1" s="222"/>
      <c r="D1" s="222"/>
      <c r="E1" s="222"/>
      <c r="F1" s="223"/>
      <c r="G1" s="223"/>
      <c r="H1" s="223"/>
    </row>
    <row r="2" spans="1:8" s="221" customFormat="1" ht="42" customHeight="1" x14ac:dyDescent="0.2">
      <c r="A2" s="315" t="s">
        <v>503</v>
      </c>
      <c r="B2" s="316"/>
      <c r="C2" s="316"/>
      <c r="D2" s="316"/>
      <c r="E2" s="316"/>
      <c r="F2" s="316"/>
      <c r="G2" s="316"/>
      <c r="H2" s="224"/>
    </row>
    <row r="3" spans="1:8" s="221" customFormat="1" ht="63" customHeight="1" x14ac:dyDescent="0.2">
      <c r="A3" s="315" t="s">
        <v>504</v>
      </c>
      <c r="B3" s="315"/>
      <c r="C3" s="315"/>
      <c r="D3" s="315"/>
      <c r="E3" s="315"/>
      <c r="F3" s="315"/>
      <c r="G3" s="315"/>
      <c r="H3" s="224"/>
    </row>
    <row r="4" spans="1:8" s="221" customFormat="1" ht="42" customHeight="1" x14ac:dyDescent="0.2">
      <c r="A4" s="315" t="s">
        <v>505</v>
      </c>
      <c r="B4" s="315"/>
      <c r="C4" s="315"/>
      <c r="D4" s="315"/>
      <c r="E4" s="315"/>
      <c r="F4" s="315"/>
      <c r="G4" s="315"/>
      <c r="H4" s="224"/>
    </row>
    <row r="5" spans="1:8" s="221" customFormat="1" ht="42" customHeight="1" x14ac:dyDescent="0.2">
      <c r="A5" s="315" t="s">
        <v>506</v>
      </c>
      <c r="B5" s="315"/>
      <c r="C5" s="315"/>
      <c r="D5" s="315"/>
      <c r="E5" s="315"/>
      <c r="F5" s="315"/>
      <c r="G5" s="315"/>
      <c r="H5" s="224"/>
    </row>
    <row r="6" spans="1:8" s="221" customFormat="1" ht="58.5" customHeight="1" x14ac:dyDescent="0.2">
      <c r="A6" s="315" t="s">
        <v>507</v>
      </c>
      <c r="B6" s="315"/>
      <c r="C6" s="315"/>
      <c r="D6" s="315"/>
      <c r="E6" s="315"/>
      <c r="F6" s="315"/>
      <c r="G6" s="315"/>
      <c r="H6" s="223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68"/>
  <sheetViews>
    <sheetView showGridLines="0" workbookViewId="0">
      <selection activeCell="C117" sqref="C11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 x14ac:dyDescent="0.2">
      <c r="L2" s="306" t="s">
        <v>5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8" t="s">
        <v>84</v>
      </c>
      <c r="AZ2" s="104" t="s">
        <v>85</v>
      </c>
      <c r="BA2" s="104" t="s">
        <v>1</v>
      </c>
      <c r="BB2" s="104" t="s">
        <v>1</v>
      </c>
      <c r="BC2" s="104" t="s">
        <v>86</v>
      </c>
      <c r="BD2" s="104" t="s">
        <v>83</v>
      </c>
    </row>
    <row r="3" spans="1:56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71</v>
      </c>
      <c r="AZ3" s="104" t="s">
        <v>87</v>
      </c>
      <c r="BA3" s="104" t="s">
        <v>1</v>
      </c>
      <c r="BB3" s="104" t="s">
        <v>1</v>
      </c>
      <c r="BC3" s="104" t="s">
        <v>88</v>
      </c>
      <c r="BD3" s="104" t="s">
        <v>83</v>
      </c>
    </row>
    <row r="4" spans="1:56" s="1" customFormat="1" ht="24.95" customHeight="1" x14ac:dyDescent="0.2">
      <c r="B4" s="21"/>
      <c r="D4" s="22" t="s">
        <v>89</v>
      </c>
      <c r="L4" s="21"/>
      <c r="M4" s="105" t="s">
        <v>9</v>
      </c>
      <c r="AT4" s="18" t="s">
        <v>3</v>
      </c>
      <c r="AZ4" s="104" t="s">
        <v>90</v>
      </c>
      <c r="BA4" s="104" t="s">
        <v>1</v>
      </c>
      <c r="BB4" s="104" t="s">
        <v>1</v>
      </c>
      <c r="BC4" s="104" t="s">
        <v>88</v>
      </c>
      <c r="BD4" s="104" t="s">
        <v>83</v>
      </c>
    </row>
    <row r="5" spans="1:56" s="1" customFormat="1" ht="6.95" customHeight="1" x14ac:dyDescent="0.2">
      <c r="B5" s="21"/>
      <c r="L5" s="21"/>
    </row>
    <row r="6" spans="1:56" s="1" customFormat="1" ht="12" customHeight="1" x14ac:dyDescent="0.2">
      <c r="B6" s="21"/>
      <c r="D6" s="28" t="s">
        <v>15</v>
      </c>
      <c r="L6" s="21"/>
    </row>
    <row r="7" spans="1:56" s="1" customFormat="1" ht="24.75" customHeight="1" x14ac:dyDescent="0.2">
      <c r="B7" s="21"/>
      <c r="E7" s="318" t="str">
        <f>'Rekapitulácia stavby'!K6</f>
        <v>VÝMENA PALUBOVEJ PODLAHY A MOBILNÝCH TRIBÚN  V HLAVNEJ SÁLE ŠPORTOVEJ HALY TRENČÍN</v>
      </c>
      <c r="F7" s="319"/>
      <c r="G7" s="319"/>
      <c r="H7" s="319"/>
      <c r="L7" s="21"/>
    </row>
    <row r="8" spans="1:56" s="1" customFormat="1" ht="12" customHeight="1" x14ac:dyDescent="0.2">
      <c r="B8" s="21"/>
      <c r="D8" s="28" t="s">
        <v>91</v>
      </c>
      <c r="L8" s="21"/>
    </row>
    <row r="9" spans="1:56" s="2" customFormat="1" ht="23.25" customHeight="1" x14ac:dyDescent="0.2">
      <c r="A9" s="35"/>
      <c r="B9" s="36"/>
      <c r="C9" s="35"/>
      <c r="D9" s="35"/>
      <c r="E9" s="318"/>
      <c r="F9" s="317"/>
      <c r="G9" s="317"/>
      <c r="H9" s="317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 x14ac:dyDescent="0.2">
      <c r="A10" s="35"/>
      <c r="B10" s="36"/>
      <c r="C10" s="35"/>
      <c r="D10" s="28" t="s">
        <v>92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 x14ac:dyDescent="0.2">
      <c r="A11" s="35"/>
      <c r="B11" s="36"/>
      <c r="C11" s="35"/>
      <c r="D11" s="35"/>
      <c r="E11" s="298" t="s">
        <v>93</v>
      </c>
      <c r="F11" s="317"/>
      <c r="G11" s="317"/>
      <c r="H11" s="317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x14ac:dyDescent="0.2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 x14ac:dyDescent="0.2">
      <c r="A13" s="35"/>
      <c r="B13" s="36"/>
      <c r="C13" s="35"/>
      <c r="D13" s="28" t="s">
        <v>16</v>
      </c>
      <c r="E13" s="35"/>
      <c r="F13" s="26" t="s">
        <v>1</v>
      </c>
      <c r="G13" s="35"/>
      <c r="H13" s="35"/>
      <c r="I13" s="28" t="s">
        <v>17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 x14ac:dyDescent="0.2">
      <c r="A14" s="35"/>
      <c r="B14" s="36"/>
      <c r="C14" s="35"/>
      <c r="D14" s="28" t="s">
        <v>18</v>
      </c>
      <c r="E14" s="35"/>
      <c r="F14" s="26" t="s">
        <v>19</v>
      </c>
      <c r="G14" s="35"/>
      <c r="H14" s="35"/>
      <c r="I14" s="28" t="s">
        <v>20</v>
      </c>
      <c r="J14" s="61">
        <f>'Rekapitulácia stavby'!AN8</f>
        <v>44582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 x14ac:dyDescent="0.2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 x14ac:dyDescent="0.2">
      <c r="A16" s="35"/>
      <c r="B16" s="36"/>
      <c r="C16" s="35"/>
      <c r="D16" s="28" t="s">
        <v>21</v>
      </c>
      <c r="E16" s="35"/>
      <c r="F16" s="35"/>
      <c r="G16" s="35"/>
      <c r="H16" s="35"/>
      <c r="I16" s="28" t="s">
        <v>22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36"/>
      <c r="C17" s="35"/>
      <c r="D17" s="35"/>
      <c r="E17" s="26" t="s">
        <v>94</v>
      </c>
      <c r="F17" s="35"/>
      <c r="G17" s="35"/>
      <c r="H17" s="35"/>
      <c r="I17" s="28" t="s">
        <v>23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36"/>
      <c r="C19" s="35"/>
      <c r="D19" s="28" t="s">
        <v>24</v>
      </c>
      <c r="E19" s="35"/>
      <c r="F19" s="35"/>
      <c r="G19" s="35"/>
      <c r="H19" s="35"/>
      <c r="I19" s="28" t="s">
        <v>22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36"/>
      <c r="C20" s="35"/>
      <c r="D20" s="35"/>
      <c r="E20" s="320" t="str">
        <f>'Rekapitulácia stavby'!E14</f>
        <v>Vyplň údaj</v>
      </c>
      <c r="F20" s="281"/>
      <c r="G20" s="281"/>
      <c r="H20" s="281"/>
      <c r="I20" s="28" t="s">
        <v>23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36"/>
      <c r="C22" s="35"/>
      <c r="D22" s="28" t="s">
        <v>26</v>
      </c>
      <c r="E22" s="35"/>
      <c r="F22" s="35"/>
      <c r="G22" s="35"/>
      <c r="H22" s="35"/>
      <c r="I22" s="28" t="s">
        <v>22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36"/>
      <c r="C23" s="35"/>
      <c r="D23" s="35"/>
      <c r="E23" s="26" t="s">
        <v>95</v>
      </c>
      <c r="F23" s="35"/>
      <c r="G23" s="35"/>
      <c r="H23" s="35"/>
      <c r="I23" s="28" t="s">
        <v>23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36"/>
      <c r="C25" s="35"/>
      <c r="D25" s="28" t="s">
        <v>28</v>
      </c>
      <c r="E25" s="35"/>
      <c r="F25" s="35"/>
      <c r="G25" s="35"/>
      <c r="H25" s="35"/>
      <c r="I25" s="28" t="s">
        <v>22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36"/>
      <c r="C26" s="35"/>
      <c r="D26" s="35"/>
      <c r="E26" s="26" t="s">
        <v>96</v>
      </c>
      <c r="F26" s="35"/>
      <c r="G26" s="35"/>
      <c r="H26" s="35"/>
      <c r="I26" s="28" t="s">
        <v>23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36"/>
      <c r="C28" s="35"/>
      <c r="D28" s="28" t="s">
        <v>29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 x14ac:dyDescent="0.2">
      <c r="A29" s="106"/>
      <c r="B29" s="107"/>
      <c r="C29" s="106"/>
      <c r="D29" s="106"/>
      <c r="E29" s="286" t="s">
        <v>1</v>
      </c>
      <c r="F29" s="286"/>
      <c r="G29" s="286"/>
      <c r="H29" s="286"/>
      <c r="I29" s="106"/>
      <c r="J29" s="106"/>
      <c r="K29" s="106"/>
      <c r="L29" s="108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</row>
    <row r="30" spans="1:31" s="2" customFormat="1" ht="6.95" customHeight="1" x14ac:dyDescent="0.2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 x14ac:dyDescent="0.2">
      <c r="A32" s="35"/>
      <c r="B32" s="36"/>
      <c r="C32" s="35"/>
      <c r="D32" s="26" t="s">
        <v>97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 x14ac:dyDescent="0.2">
      <c r="A33" s="35"/>
      <c r="B33" s="36"/>
      <c r="C33" s="35"/>
      <c r="D33" s="33"/>
      <c r="E33" s="35"/>
      <c r="F33" s="35"/>
      <c r="G33" s="35"/>
      <c r="H33" s="35"/>
      <c r="I33" s="35"/>
      <c r="J33" s="34"/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 x14ac:dyDescent="0.2">
      <c r="A34" s="35"/>
      <c r="B34" s="36"/>
      <c r="C34" s="35"/>
      <c r="D34" s="109" t="s">
        <v>31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5" customHeight="1" x14ac:dyDescent="0.2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36"/>
      <c r="C36" s="35"/>
      <c r="D36" s="35"/>
      <c r="E36" s="35"/>
      <c r="F36" s="39" t="s">
        <v>33</v>
      </c>
      <c r="G36" s="35"/>
      <c r="H36" s="35"/>
      <c r="I36" s="39" t="s">
        <v>32</v>
      </c>
      <c r="J36" s="39" t="s">
        <v>34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customHeight="1" x14ac:dyDescent="0.2">
      <c r="A37" s="35"/>
      <c r="B37" s="36"/>
      <c r="C37" s="35"/>
      <c r="D37" s="110" t="s">
        <v>35</v>
      </c>
      <c r="E37" s="41" t="s">
        <v>36</v>
      </c>
      <c r="F37" s="111">
        <f>ROUND((SUM(BE115:BE115) + SUM(BE137:BE367)),  2)</f>
        <v>0</v>
      </c>
      <c r="G37" s="112"/>
      <c r="H37" s="112"/>
      <c r="I37" s="113">
        <v>0.2</v>
      </c>
      <c r="J37" s="111">
        <f>ROUND(((SUM(BE115:BE115) + SUM(BE137:BE367))*I37),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 x14ac:dyDescent="0.2">
      <c r="A38" s="35"/>
      <c r="B38" s="36"/>
      <c r="C38" s="35"/>
      <c r="D38" s="35"/>
      <c r="E38" s="41" t="s">
        <v>37</v>
      </c>
      <c r="F38" s="111">
        <f>ROUND((SUM(BF115:BF115) + SUM(BF137:BF367)),  2)</f>
        <v>0</v>
      </c>
      <c r="G38" s="112"/>
      <c r="H38" s="112"/>
      <c r="I38" s="113">
        <v>0.2</v>
      </c>
      <c r="J38" s="111">
        <f>ROUND(((SUM(BF115:BF115) + SUM(BF137:BF367))*I38),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36"/>
      <c r="C39" s="35"/>
      <c r="D39" s="35"/>
      <c r="E39" s="28" t="s">
        <v>38</v>
      </c>
      <c r="F39" s="114">
        <f>ROUND((SUM(BG115:BG115) + SUM(BG137:BG367)),  2)</f>
        <v>0</v>
      </c>
      <c r="G39" s="35"/>
      <c r="H39" s="35"/>
      <c r="I39" s="115">
        <v>0.2</v>
      </c>
      <c r="J39" s="114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 x14ac:dyDescent="0.2">
      <c r="A40" s="35"/>
      <c r="B40" s="36"/>
      <c r="C40" s="35"/>
      <c r="D40" s="35"/>
      <c r="E40" s="28" t="s">
        <v>39</v>
      </c>
      <c r="F40" s="114">
        <f>ROUND((SUM(BH115:BH115) + SUM(BH137:BH367)),  2)</f>
        <v>0</v>
      </c>
      <c r="G40" s="35"/>
      <c r="H40" s="35"/>
      <c r="I40" s="115">
        <v>0.2</v>
      </c>
      <c r="J40" s="114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5" hidden="1" customHeight="1" x14ac:dyDescent="0.2">
      <c r="A41" s="35"/>
      <c r="B41" s="36"/>
      <c r="C41" s="35"/>
      <c r="D41" s="35"/>
      <c r="E41" s="41" t="s">
        <v>40</v>
      </c>
      <c r="F41" s="111">
        <f>ROUND((SUM(BI115:BI115) + SUM(BI137:BI367)),  2)</f>
        <v>0</v>
      </c>
      <c r="G41" s="112"/>
      <c r="H41" s="112"/>
      <c r="I41" s="113">
        <v>0</v>
      </c>
      <c r="J41" s="111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5" customHeight="1" x14ac:dyDescent="0.2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 x14ac:dyDescent="0.2">
      <c r="A43" s="35"/>
      <c r="B43" s="36"/>
      <c r="C43" s="102"/>
      <c r="D43" s="116" t="s">
        <v>41</v>
      </c>
      <c r="E43" s="66"/>
      <c r="F43" s="66"/>
      <c r="G43" s="117" t="s">
        <v>42</v>
      </c>
      <c r="H43" s="118" t="s">
        <v>43</v>
      </c>
      <c r="I43" s="66"/>
      <c r="J43" s="119">
        <f>SUM(J34:J41)</f>
        <v>0</v>
      </c>
      <c r="K43" s="120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5" customHeight="1" x14ac:dyDescent="0.2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 spans="1:31" x14ac:dyDescent="0.2">
      <c r="B51" s="21"/>
      <c r="L51" s="21"/>
    </row>
    <row r="52" spans="1:31" x14ac:dyDescent="0.2">
      <c r="B52" s="21"/>
      <c r="L52" s="21"/>
    </row>
    <row r="53" spans="1:31" x14ac:dyDescent="0.2">
      <c r="B53" s="21"/>
      <c r="L53" s="21"/>
    </row>
    <row r="54" spans="1:31" x14ac:dyDescent="0.2">
      <c r="B54" s="21"/>
      <c r="L54" s="21"/>
    </row>
    <row r="55" spans="1:31" x14ac:dyDescent="0.2">
      <c r="B55" s="21"/>
      <c r="L55" s="21"/>
    </row>
    <row r="56" spans="1:31" x14ac:dyDescent="0.2">
      <c r="B56" s="21"/>
      <c r="L56" s="21"/>
    </row>
    <row r="57" spans="1:31" x14ac:dyDescent="0.2">
      <c r="B57" s="21"/>
      <c r="L57" s="21"/>
    </row>
    <row r="58" spans="1:31" x14ac:dyDescent="0.2">
      <c r="B58" s="21"/>
      <c r="L58" s="21"/>
    </row>
    <row r="59" spans="1:31" x14ac:dyDescent="0.2">
      <c r="B59" s="21"/>
      <c r="L59" s="21"/>
    </row>
    <row r="60" spans="1:31" x14ac:dyDescent="0.2">
      <c r="B60" s="21"/>
      <c r="L60" s="21"/>
    </row>
    <row r="61" spans="1:31" s="2" customFormat="1" ht="12.75" x14ac:dyDescent="0.2">
      <c r="A61" s="35"/>
      <c r="B61" s="36"/>
      <c r="C61" s="35"/>
      <c r="D61" s="51" t="s">
        <v>46</v>
      </c>
      <c r="E61" s="38"/>
      <c r="F61" s="121" t="s">
        <v>47</v>
      </c>
      <c r="G61" s="51" t="s">
        <v>46</v>
      </c>
      <c r="H61" s="38"/>
      <c r="I61" s="38"/>
      <c r="J61" s="122" t="s">
        <v>47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">
      <c r="B62" s="21"/>
      <c r="L62" s="21"/>
    </row>
    <row r="63" spans="1:31" x14ac:dyDescent="0.2">
      <c r="B63" s="21"/>
      <c r="L63" s="21"/>
    </row>
    <row r="64" spans="1:31" x14ac:dyDescent="0.2">
      <c r="B64" s="21"/>
      <c r="L64" s="21"/>
    </row>
    <row r="65" spans="1:31" s="2" customFormat="1" ht="12.75" x14ac:dyDescent="0.2">
      <c r="A65" s="35"/>
      <c r="B65" s="36"/>
      <c r="C65" s="35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">
      <c r="B66" s="21"/>
      <c r="L66" s="21"/>
    </row>
    <row r="67" spans="1:31" x14ac:dyDescent="0.2">
      <c r="B67" s="21"/>
      <c r="L67" s="21"/>
    </row>
    <row r="68" spans="1:31" x14ac:dyDescent="0.2">
      <c r="B68" s="21"/>
      <c r="L68" s="21"/>
    </row>
    <row r="69" spans="1:31" x14ac:dyDescent="0.2">
      <c r="B69" s="21"/>
      <c r="L69" s="21"/>
    </row>
    <row r="70" spans="1:31" x14ac:dyDescent="0.2">
      <c r="B70" s="21"/>
      <c r="L70" s="21"/>
    </row>
    <row r="71" spans="1:31" x14ac:dyDescent="0.2">
      <c r="B71" s="21"/>
      <c r="L71" s="21"/>
    </row>
    <row r="72" spans="1:31" x14ac:dyDescent="0.2">
      <c r="B72" s="21"/>
      <c r="L72" s="21"/>
    </row>
    <row r="73" spans="1:31" x14ac:dyDescent="0.2">
      <c r="B73" s="21"/>
      <c r="L73" s="21"/>
    </row>
    <row r="74" spans="1:31" x14ac:dyDescent="0.2">
      <c r="B74" s="21"/>
      <c r="L74" s="21"/>
    </row>
    <row r="75" spans="1:31" x14ac:dyDescent="0.2">
      <c r="B75" s="21"/>
      <c r="L75" s="21"/>
    </row>
    <row r="76" spans="1:31" s="2" customFormat="1" ht="12.75" x14ac:dyDescent="0.2">
      <c r="A76" s="35"/>
      <c r="B76" s="36"/>
      <c r="C76" s="35"/>
      <c r="D76" s="51" t="s">
        <v>46</v>
      </c>
      <c r="E76" s="38"/>
      <c r="F76" s="121" t="s">
        <v>47</v>
      </c>
      <c r="G76" s="51" t="s">
        <v>46</v>
      </c>
      <c r="H76" s="38"/>
      <c r="I76" s="38"/>
      <c r="J76" s="122" t="s">
        <v>47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2" t="s">
        <v>98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25.5" customHeight="1" x14ac:dyDescent="0.2">
      <c r="A85" s="35"/>
      <c r="B85" s="36"/>
      <c r="C85" s="35"/>
      <c r="D85" s="35"/>
      <c r="E85" s="318" t="str">
        <f>E7</f>
        <v>VÝMENA PALUBOVEJ PODLAHY A MOBILNÝCH TRIBÚN  V HLAVNEJ SÁLE ŠPORTOVEJ HALY TRENČÍN</v>
      </c>
      <c r="F85" s="319"/>
      <c r="G85" s="319"/>
      <c r="H85" s="319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1"/>
      <c r="C86" s="28" t="s">
        <v>91</v>
      </c>
      <c r="L86" s="21"/>
    </row>
    <row r="87" spans="1:31" s="2" customFormat="1" ht="23.25" customHeight="1" x14ac:dyDescent="0.2">
      <c r="A87" s="35"/>
      <c r="B87" s="36"/>
      <c r="C87" s="35"/>
      <c r="D87" s="35"/>
      <c r="E87" s="318"/>
      <c r="F87" s="317"/>
      <c r="G87" s="317"/>
      <c r="H87" s="317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28" t="s">
        <v>92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5"/>
      <c r="D89" s="35"/>
      <c r="E89" s="298" t="str">
        <f>E11</f>
        <v>SO 01 - VÝMENA PALUBOVKY A OBKLADOV NA 1.NP</v>
      </c>
      <c r="F89" s="317"/>
      <c r="G89" s="317"/>
      <c r="H89" s="317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28" t="s">
        <v>18</v>
      </c>
      <c r="D91" s="35"/>
      <c r="E91" s="35"/>
      <c r="F91" s="26" t="str">
        <f>F14</f>
        <v xml:space="preserve"> </v>
      </c>
      <c r="G91" s="35"/>
      <c r="H91" s="35"/>
      <c r="I91" s="28" t="s">
        <v>20</v>
      </c>
      <c r="J91" s="61">
        <f>IF(J14="","",J14)</f>
        <v>44582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28" t="s">
        <v>21</v>
      </c>
      <c r="D93" s="35"/>
      <c r="E93" s="35"/>
      <c r="F93" s="26" t="str">
        <f>E17</f>
        <v>Mesto Trenčín</v>
      </c>
      <c r="G93" s="35"/>
      <c r="H93" s="35"/>
      <c r="I93" s="28" t="s">
        <v>26</v>
      </c>
      <c r="J93" s="31" t="str">
        <f>E23</f>
        <v xml:space="preserve">FVA, s.r.o.,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28" t="s">
        <v>24</v>
      </c>
      <c r="D94" s="35"/>
      <c r="E94" s="35"/>
      <c r="F94" s="26" t="str">
        <f>IF(E20="","",E20)</f>
        <v>Vyplň údaj</v>
      </c>
      <c r="G94" s="35"/>
      <c r="H94" s="35"/>
      <c r="I94" s="28" t="s">
        <v>28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23" t="s">
        <v>99</v>
      </c>
      <c r="D96" s="102"/>
      <c r="E96" s="102"/>
      <c r="F96" s="102"/>
      <c r="G96" s="102"/>
      <c r="H96" s="102"/>
      <c r="I96" s="102"/>
      <c r="J96" s="124" t="s">
        <v>100</v>
      </c>
      <c r="K96" s="10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25" t="s">
        <v>101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102</v>
      </c>
    </row>
    <row r="99" spans="1:47" s="9" customFormat="1" ht="24.95" customHeight="1" x14ac:dyDescent="0.2">
      <c r="B99" s="126"/>
      <c r="D99" s="127" t="s">
        <v>103</v>
      </c>
      <c r="E99" s="128"/>
      <c r="F99" s="128"/>
      <c r="G99" s="128"/>
      <c r="H99" s="128"/>
      <c r="I99" s="128"/>
      <c r="J99" s="129">
        <f>J138</f>
        <v>0</v>
      </c>
      <c r="L99" s="126"/>
    </row>
    <row r="100" spans="1:47" s="10" customFormat="1" ht="19.899999999999999" customHeight="1" x14ac:dyDescent="0.2">
      <c r="B100" s="130"/>
      <c r="D100" s="131" t="s">
        <v>104</v>
      </c>
      <c r="E100" s="132"/>
      <c r="F100" s="132"/>
      <c r="G100" s="132"/>
      <c r="H100" s="132"/>
      <c r="I100" s="132"/>
      <c r="J100" s="133">
        <f>J139</f>
        <v>0</v>
      </c>
      <c r="L100" s="130"/>
    </row>
    <row r="101" spans="1:47" s="10" customFormat="1" ht="19.899999999999999" customHeight="1" x14ac:dyDescent="0.2">
      <c r="B101" s="130"/>
      <c r="D101" s="131" t="s">
        <v>105</v>
      </c>
      <c r="E101" s="132"/>
      <c r="F101" s="132"/>
      <c r="G101" s="132"/>
      <c r="H101" s="132"/>
      <c r="I101" s="132"/>
      <c r="J101" s="133">
        <f>J141</f>
        <v>0</v>
      </c>
      <c r="L101" s="130"/>
    </row>
    <row r="102" spans="1:47" s="10" customFormat="1" ht="19.899999999999999" customHeight="1" x14ac:dyDescent="0.2">
      <c r="B102" s="130"/>
      <c r="D102" s="131" t="s">
        <v>106</v>
      </c>
      <c r="E102" s="132"/>
      <c r="F102" s="132"/>
      <c r="G102" s="132"/>
      <c r="H102" s="132"/>
      <c r="I102" s="132"/>
      <c r="J102" s="133">
        <f>J169</f>
        <v>0</v>
      </c>
      <c r="L102" s="130"/>
    </row>
    <row r="103" spans="1:47" s="10" customFormat="1" ht="19.899999999999999" customHeight="1" x14ac:dyDescent="0.2">
      <c r="B103" s="130"/>
      <c r="D103" s="131" t="s">
        <v>107</v>
      </c>
      <c r="E103" s="132"/>
      <c r="F103" s="132"/>
      <c r="G103" s="132"/>
      <c r="H103" s="132"/>
      <c r="I103" s="132"/>
      <c r="J103" s="133">
        <f>J200</f>
        <v>0</v>
      </c>
      <c r="L103" s="130"/>
    </row>
    <row r="104" spans="1:47" s="9" customFormat="1" ht="24.95" customHeight="1" x14ac:dyDescent="0.2">
      <c r="B104" s="126"/>
      <c r="D104" s="127" t="s">
        <v>108</v>
      </c>
      <c r="E104" s="128"/>
      <c r="F104" s="128"/>
      <c r="G104" s="128"/>
      <c r="H104" s="128"/>
      <c r="I104" s="128"/>
      <c r="J104" s="129">
        <f>J202</f>
        <v>0</v>
      </c>
      <c r="L104" s="126"/>
    </row>
    <row r="105" spans="1:47" s="10" customFormat="1" ht="19.899999999999999" customHeight="1" x14ac:dyDescent="0.2">
      <c r="B105" s="130"/>
      <c r="D105" s="131" t="s">
        <v>109</v>
      </c>
      <c r="E105" s="132"/>
      <c r="F105" s="132"/>
      <c r="G105" s="132"/>
      <c r="H105" s="132"/>
      <c r="I105" s="132"/>
      <c r="J105" s="133">
        <f>J203</f>
        <v>0</v>
      </c>
      <c r="L105" s="130"/>
    </row>
    <row r="106" spans="1:47" s="10" customFormat="1" ht="19.899999999999999" customHeight="1" x14ac:dyDescent="0.2">
      <c r="B106" s="130"/>
      <c r="D106" s="131" t="s">
        <v>110</v>
      </c>
      <c r="E106" s="132"/>
      <c r="F106" s="132"/>
      <c r="G106" s="132"/>
      <c r="H106" s="132"/>
      <c r="I106" s="132"/>
      <c r="J106" s="133">
        <f>J228</f>
        <v>0</v>
      </c>
      <c r="L106" s="130"/>
    </row>
    <row r="107" spans="1:47" s="10" customFormat="1" ht="19.899999999999999" customHeight="1" x14ac:dyDescent="0.2">
      <c r="B107" s="130"/>
      <c r="D107" s="131" t="s">
        <v>111</v>
      </c>
      <c r="E107" s="132"/>
      <c r="F107" s="132"/>
      <c r="G107" s="132"/>
      <c r="H107" s="132"/>
      <c r="I107" s="132"/>
      <c r="J107" s="133">
        <f>J234</f>
        <v>0</v>
      </c>
      <c r="L107" s="130"/>
    </row>
    <row r="108" spans="1:47" s="10" customFormat="1" ht="19.899999999999999" customHeight="1" x14ac:dyDescent="0.2">
      <c r="B108" s="130"/>
      <c r="D108" s="131" t="s">
        <v>112</v>
      </c>
      <c r="E108" s="132"/>
      <c r="F108" s="132"/>
      <c r="G108" s="132"/>
      <c r="H108" s="132"/>
      <c r="I108" s="132"/>
      <c r="J108" s="133">
        <f>J250</f>
        <v>0</v>
      </c>
      <c r="L108" s="130"/>
    </row>
    <row r="109" spans="1:47" s="10" customFormat="1" ht="19.899999999999999" customHeight="1" x14ac:dyDescent="0.2">
      <c r="B109" s="130"/>
      <c r="D109" s="131" t="s">
        <v>113</v>
      </c>
      <c r="E109" s="132"/>
      <c r="F109" s="132"/>
      <c r="G109" s="132"/>
      <c r="H109" s="132"/>
      <c r="I109" s="132"/>
      <c r="J109" s="133">
        <f>J295</f>
        <v>0</v>
      </c>
      <c r="L109" s="130"/>
    </row>
    <row r="110" spans="1:47" s="10" customFormat="1" ht="19.899999999999999" customHeight="1" x14ac:dyDescent="0.2">
      <c r="B110" s="130"/>
      <c r="D110" s="131" t="s">
        <v>114</v>
      </c>
      <c r="E110" s="132"/>
      <c r="F110" s="132"/>
      <c r="G110" s="132"/>
      <c r="H110" s="132"/>
      <c r="I110" s="132"/>
      <c r="J110" s="133">
        <f>J300</f>
        <v>0</v>
      </c>
      <c r="L110" s="130"/>
    </row>
    <row r="111" spans="1:47" s="10" customFormat="1" ht="19.899999999999999" customHeight="1" x14ac:dyDescent="0.2">
      <c r="B111" s="130"/>
      <c r="D111" s="131" t="s">
        <v>115</v>
      </c>
      <c r="E111" s="132"/>
      <c r="F111" s="132"/>
      <c r="G111" s="132"/>
      <c r="H111" s="132"/>
      <c r="I111" s="132"/>
      <c r="J111" s="133">
        <f>J324</f>
        <v>0</v>
      </c>
      <c r="L111" s="130"/>
    </row>
    <row r="112" spans="1:47" s="10" customFormat="1" ht="19.899999999999999" customHeight="1" x14ac:dyDescent="0.2">
      <c r="B112" s="130"/>
      <c r="D112" s="131" t="s">
        <v>116</v>
      </c>
      <c r="E112" s="132"/>
      <c r="F112" s="132"/>
      <c r="G112" s="132"/>
      <c r="H112" s="132"/>
      <c r="I112" s="132"/>
      <c r="J112" s="133">
        <f>J351</f>
        <v>0</v>
      </c>
      <c r="L112" s="130"/>
    </row>
    <row r="113" spans="1:31" s="2" customFormat="1" ht="21.75" customHeight="1" x14ac:dyDescent="0.2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5" customHeight="1" x14ac:dyDescent="0.2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x14ac:dyDescent="0.2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9.25" customHeight="1" x14ac:dyDescent="0.2">
      <c r="A116" s="35"/>
      <c r="B116" s="36"/>
      <c r="C116" s="101" t="s">
        <v>693</v>
      </c>
      <c r="D116" s="102"/>
      <c r="E116" s="102"/>
      <c r="F116" s="102"/>
      <c r="G116" s="102"/>
      <c r="H116" s="102"/>
      <c r="I116" s="102"/>
      <c r="J116" s="103">
        <f>ROUND(J98,2)</f>
        <v>0</v>
      </c>
      <c r="K116" s="10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 x14ac:dyDescent="0.2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31" s="2" customFormat="1" ht="6.95" customHeight="1" x14ac:dyDescent="0.2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24.95" customHeight="1" x14ac:dyDescent="0.2">
      <c r="A122" s="35"/>
      <c r="B122" s="36"/>
      <c r="C122" s="22" t="s">
        <v>117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5" customHeight="1" x14ac:dyDescent="0.2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 x14ac:dyDescent="0.2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31.5" customHeight="1" x14ac:dyDescent="0.2">
      <c r="A125" s="35"/>
      <c r="B125" s="36"/>
      <c r="C125" s="35"/>
      <c r="D125" s="35"/>
      <c r="E125" s="318" t="str">
        <f>E7</f>
        <v>VÝMENA PALUBOVEJ PODLAHY A MOBILNÝCH TRIBÚN  V HLAVNEJ SÁLE ŠPORTOVEJ HALY TRENČÍN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1" customFormat="1" ht="12" customHeight="1" x14ac:dyDescent="0.2">
      <c r="B126" s="21"/>
      <c r="C126" s="28" t="s">
        <v>91</v>
      </c>
      <c r="L126" s="21"/>
    </row>
    <row r="127" spans="1:31" s="2" customFormat="1" ht="23.25" customHeight="1" x14ac:dyDescent="0.2">
      <c r="A127" s="35"/>
      <c r="B127" s="36"/>
      <c r="C127" s="35"/>
      <c r="D127" s="35"/>
      <c r="E127" s="318"/>
      <c r="F127" s="317"/>
      <c r="G127" s="317"/>
      <c r="H127" s="317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 x14ac:dyDescent="0.2">
      <c r="A128" s="35"/>
      <c r="B128" s="36"/>
      <c r="C128" s="28" t="s">
        <v>92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 x14ac:dyDescent="0.2">
      <c r="A129" s="35"/>
      <c r="B129" s="36"/>
      <c r="C129" s="35"/>
      <c r="D129" s="35"/>
      <c r="E129" s="298" t="str">
        <f>E11</f>
        <v>SO 01 - VÝMENA PALUBOVKY A OBKLADOV NA 1.NP</v>
      </c>
      <c r="F129" s="317"/>
      <c r="G129" s="317"/>
      <c r="H129" s="317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 x14ac:dyDescent="0.2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 x14ac:dyDescent="0.2">
      <c r="A131" s="35"/>
      <c r="B131" s="36"/>
      <c r="C131" s="28" t="s">
        <v>18</v>
      </c>
      <c r="D131" s="35"/>
      <c r="E131" s="35"/>
      <c r="F131" s="26" t="str">
        <f>F14</f>
        <v xml:space="preserve"> </v>
      </c>
      <c r="G131" s="35"/>
      <c r="H131" s="35"/>
      <c r="I131" s="28" t="s">
        <v>20</v>
      </c>
      <c r="J131" s="61">
        <f>IF(J14="","",J14)</f>
        <v>44582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 x14ac:dyDescent="0.2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 x14ac:dyDescent="0.2">
      <c r="A133" s="35"/>
      <c r="B133" s="36"/>
      <c r="C133" s="28" t="s">
        <v>21</v>
      </c>
      <c r="D133" s="35"/>
      <c r="E133" s="35"/>
      <c r="F133" s="26" t="str">
        <f>E17</f>
        <v>Mesto Trenčín</v>
      </c>
      <c r="G133" s="35"/>
      <c r="H133" s="35"/>
      <c r="I133" s="28" t="s">
        <v>26</v>
      </c>
      <c r="J133" s="31" t="str">
        <f>E23</f>
        <v xml:space="preserve">FVA, s.r.o.,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 x14ac:dyDescent="0.2">
      <c r="A134" s="35"/>
      <c r="B134" s="36"/>
      <c r="C134" s="28" t="s">
        <v>24</v>
      </c>
      <c r="D134" s="35"/>
      <c r="E134" s="35"/>
      <c r="F134" s="26" t="str">
        <f>IF(E20="","",E20)</f>
        <v>Vyplň údaj</v>
      </c>
      <c r="G134" s="35"/>
      <c r="H134" s="35"/>
      <c r="I134" s="28" t="s">
        <v>28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 x14ac:dyDescent="0.2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 x14ac:dyDescent="0.2">
      <c r="A136" s="137"/>
      <c r="B136" s="138"/>
      <c r="C136" s="139" t="s">
        <v>118</v>
      </c>
      <c r="D136" s="140" t="s">
        <v>56</v>
      </c>
      <c r="E136" s="140" t="s">
        <v>52</v>
      </c>
      <c r="F136" s="140" t="s">
        <v>53</v>
      </c>
      <c r="G136" s="140" t="s">
        <v>119</v>
      </c>
      <c r="H136" s="140" t="s">
        <v>120</v>
      </c>
      <c r="I136" s="140" t="s">
        <v>121</v>
      </c>
      <c r="J136" s="141" t="s">
        <v>100</v>
      </c>
      <c r="K136" s="142" t="s">
        <v>122</v>
      </c>
      <c r="L136" s="143"/>
      <c r="M136" s="68" t="s">
        <v>1</v>
      </c>
      <c r="N136" s="69" t="s">
        <v>35</v>
      </c>
      <c r="O136" s="69" t="s">
        <v>123</v>
      </c>
      <c r="P136" s="69" t="s">
        <v>124</v>
      </c>
      <c r="Q136" s="69" t="s">
        <v>125</v>
      </c>
      <c r="R136" s="69" t="s">
        <v>126</v>
      </c>
      <c r="S136" s="69" t="s">
        <v>127</v>
      </c>
      <c r="T136" s="70" t="s">
        <v>128</v>
      </c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</row>
    <row r="137" spans="1:65" s="2" customFormat="1" ht="22.9" customHeight="1" x14ac:dyDescent="0.25">
      <c r="A137" s="35"/>
      <c r="B137" s="36"/>
      <c r="C137" s="75" t="s">
        <v>97</v>
      </c>
      <c r="D137" s="35"/>
      <c r="E137" s="35"/>
      <c r="F137" s="35"/>
      <c r="G137" s="35"/>
      <c r="H137" s="35"/>
      <c r="I137" s="35"/>
      <c r="J137" s="144">
        <f>BK137</f>
        <v>0</v>
      </c>
      <c r="K137" s="35"/>
      <c r="L137" s="36"/>
      <c r="M137" s="71"/>
      <c r="N137" s="62"/>
      <c r="O137" s="72"/>
      <c r="P137" s="145">
        <f>P138+P202</f>
        <v>0</v>
      </c>
      <c r="Q137" s="72"/>
      <c r="R137" s="145">
        <f>R138+R202</f>
        <v>209.95035430000001</v>
      </c>
      <c r="S137" s="72"/>
      <c r="T137" s="146">
        <f>T138+T202</f>
        <v>142.26991815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70</v>
      </c>
      <c r="AU137" s="18" t="s">
        <v>102</v>
      </c>
      <c r="BK137" s="147">
        <f>BK138+BK202</f>
        <v>0</v>
      </c>
    </row>
    <row r="138" spans="1:65" s="12" customFormat="1" ht="25.9" customHeight="1" x14ac:dyDescent="0.2">
      <c r="B138" s="148"/>
      <c r="D138" s="149" t="s">
        <v>70</v>
      </c>
      <c r="E138" s="150" t="s">
        <v>129</v>
      </c>
      <c r="F138" s="150" t="s">
        <v>130</v>
      </c>
      <c r="I138" s="151"/>
      <c r="J138" s="152">
        <f>BK138</f>
        <v>0</v>
      </c>
      <c r="L138" s="148"/>
      <c r="M138" s="153"/>
      <c r="N138" s="154"/>
      <c r="O138" s="154"/>
      <c r="P138" s="155">
        <f>P139+P141+P169+P200</f>
        <v>0</v>
      </c>
      <c r="Q138" s="154"/>
      <c r="R138" s="155">
        <f>R139+R141+R169+R200</f>
        <v>195.51312458000001</v>
      </c>
      <c r="S138" s="154"/>
      <c r="T138" s="156">
        <f>T139+T141+T169+T200</f>
        <v>71.165359999999993</v>
      </c>
      <c r="AR138" s="149" t="s">
        <v>77</v>
      </c>
      <c r="AT138" s="157" t="s">
        <v>70</v>
      </c>
      <c r="AU138" s="157" t="s">
        <v>71</v>
      </c>
      <c r="AY138" s="149" t="s">
        <v>131</v>
      </c>
      <c r="BK138" s="158">
        <f>BK139+BK141+BK169+BK200</f>
        <v>0</v>
      </c>
    </row>
    <row r="139" spans="1:65" s="12" customFormat="1" ht="22.9" customHeight="1" x14ac:dyDescent="0.2">
      <c r="B139" s="148"/>
      <c r="D139" s="149" t="s">
        <v>70</v>
      </c>
      <c r="E139" s="159" t="s">
        <v>132</v>
      </c>
      <c r="F139" s="159" t="s">
        <v>133</v>
      </c>
      <c r="I139" s="151"/>
      <c r="J139" s="160">
        <f>BK139</f>
        <v>0</v>
      </c>
      <c r="L139" s="148"/>
      <c r="M139" s="153"/>
      <c r="N139" s="154"/>
      <c r="O139" s="154"/>
      <c r="P139" s="155">
        <f>P140</f>
        <v>0</v>
      </c>
      <c r="Q139" s="154"/>
      <c r="R139" s="155">
        <f>R140</f>
        <v>0.12931999999999999</v>
      </c>
      <c r="S139" s="154"/>
      <c r="T139" s="156">
        <f>T140</f>
        <v>0</v>
      </c>
      <c r="AR139" s="149" t="s">
        <v>77</v>
      </c>
      <c r="AT139" s="157" t="s">
        <v>70</v>
      </c>
      <c r="AU139" s="157" t="s">
        <v>77</v>
      </c>
      <c r="AY139" s="149" t="s">
        <v>131</v>
      </c>
      <c r="BK139" s="158">
        <f>BK140</f>
        <v>0</v>
      </c>
    </row>
    <row r="140" spans="1:65" s="2" customFormat="1" ht="24.2" customHeight="1" x14ac:dyDescent="0.2">
      <c r="A140" s="35"/>
      <c r="B140" s="135"/>
      <c r="C140" s="161" t="s">
        <v>77</v>
      </c>
      <c r="D140" s="161" t="s">
        <v>134</v>
      </c>
      <c r="E140" s="162" t="s">
        <v>135</v>
      </c>
      <c r="F140" s="163" t="s">
        <v>136</v>
      </c>
      <c r="G140" s="164" t="s">
        <v>137</v>
      </c>
      <c r="H140" s="165">
        <v>2</v>
      </c>
      <c r="I140" s="166"/>
      <c r="J140" s="167">
        <f>ROUND(I140*H140,2)</f>
        <v>0</v>
      </c>
      <c r="K140" s="168"/>
      <c r="L140" s="36"/>
      <c r="M140" s="169" t="s">
        <v>1</v>
      </c>
      <c r="N140" s="170" t="s">
        <v>37</v>
      </c>
      <c r="O140" s="64"/>
      <c r="P140" s="171">
        <f>O140*H140</f>
        <v>0</v>
      </c>
      <c r="Q140" s="171">
        <v>6.4659999999999995E-2</v>
      </c>
      <c r="R140" s="171">
        <f>Q140*H140</f>
        <v>0.12931999999999999</v>
      </c>
      <c r="S140" s="171">
        <v>0</v>
      </c>
      <c r="T140" s="17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73" t="s">
        <v>138</v>
      </c>
      <c r="AT140" s="173" t="s">
        <v>134</v>
      </c>
      <c r="AU140" s="173" t="s">
        <v>83</v>
      </c>
      <c r="AY140" s="18" t="s">
        <v>131</v>
      </c>
      <c r="BE140" s="100">
        <f>IF(N140="základná",J140,0)</f>
        <v>0</v>
      </c>
      <c r="BF140" s="100">
        <f>IF(N140="znížená",J140,0)</f>
        <v>0</v>
      </c>
      <c r="BG140" s="100">
        <f>IF(N140="zákl. prenesená",J140,0)</f>
        <v>0</v>
      </c>
      <c r="BH140" s="100">
        <f>IF(N140="zníž. prenesená",J140,0)</f>
        <v>0</v>
      </c>
      <c r="BI140" s="100">
        <f>IF(N140="nulová",J140,0)</f>
        <v>0</v>
      </c>
      <c r="BJ140" s="18" t="s">
        <v>83</v>
      </c>
      <c r="BK140" s="100">
        <f>ROUND(I140*H140,2)</f>
        <v>0</v>
      </c>
      <c r="BL140" s="18" t="s">
        <v>138</v>
      </c>
      <c r="BM140" s="173" t="s">
        <v>139</v>
      </c>
    </row>
    <row r="141" spans="1:65" s="12" customFormat="1" ht="22.9" customHeight="1" x14ac:dyDescent="0.2">
      <c r="B141" s="148"/>
      <c r="D141" s="149" t="s">
        <v>70</v>
      </c>
      <c r="E141" s="159" t="s">
        <v>140</v>
      </c>
      <c r="F141" s="159" t="s">
        <v>141</v>
      </c>
      <c r="I141" s="151"/>
      <c r="J141" s="160">
        <f>BK141</f>
        <v>0</v>
      </c>
      <c r="L141" s="148"/>
      <c r="M141" s="153"/>
      <c r="N141" s="154"/>
      <c r="O141" s="154"/>
      <c r="P141" s="155">
        <f>SUM(P142:P168)</f>
        <v>0</v>
      </c>
      <c r="Q141" s="154"/>
      <c r="R141" s="155">
        <f>SUM(R142:R168)</f>
        <v>195.38380458</v>
      </c>
      <c r="S141" s="154"/>
      <c r="T141" s="156">
        <f>SUM(T142:T168)</f>
        <v>0</v>
      </c>
      <c r="AR141" s="149" t="s">
        <v>77</v>
      </c>
      <c r="AT141" s="157" t="s">
        <v>70</v>
      </c>
      <c r="AU141" s="157" t="s">
        <v>77</v>
      </c>
      <c r="AY141" s="149" t="s">
        <v>131</v>
      </c>
      <c r="BK141" s="158">
        <f>SUM(BK142:BK168)</f>
        <v>0</v>
      </c>
    </row>
    <row r="142" spans="1:65" s="2" customFormat="1" ht="37.9" customHeight="1" x14ac:dyDescent="0.2">
      <c r="A142" s="35"/>
      <c r="B142" s="135"/>
      <c r="C142" s="161" t="s">
        <v>83</v>
      </c>
      <c r="D142" s="161" t="s">
        <v>134</v>
      </c>
      <c r="E142" s="162" t="s">
        <v>142</v>
      </c>
      <c r="F142" s="163" t="s">
        <v>143</v>
      </c>
      <c r="G142" s="164" t="s">
        <v>144</v>
      </c>
      <c r="H142" s="165">
        <v>278.17599999999999</v>
      </c>
      <c r="I142" s="166"/>
      <c r="J142" s="167">
        <f>ROUND(I142*H142,2)</f>
        <v>0</v>
      </c>
      <c r="K142" s="168"/>
      <c r="L142" s="36"/>
      <c r="M142" s="169" t="s">
        <v>1</v>
      </c>
      <c r="N142" s="170" t="s">
        <v>37</v>
      </c>
      <c r="O142" s="64"/>
      <c r="P142" s="171">
        <f>O142*H142</f>
        <v>0</v>
      </c>
      <c r="Q142" s="171">
        <v>1.098E-2</v>
      </c>
      <c r="R142" s="171">
        <f>Q142*H142</f>
        <v>3.0543724800000001</v>
      </c>
      <c r="S142" s="171">
        <v>0</v>
      </c>
      <c r="T142" s="17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73" t="s">
        <v>138</v>
      </c>
      <c r="AT142" s="173" t="s">
        <v>134</v>
      </c>
      <c r="AU142" s="173" t="s">
        <v>83</v>
      </c>
      <c r="AY142" s="18" t="s">
        <v>131</v>
      </c>
      <c r="BE142" s="100">
        <f>IF(N142="základná",J142,0)</f>
        <v>0</v>
      </c>
      <c r="BF142" s="100">
        <f>IF(N142="znížená",J142,0)</f>
        <v>0</v>
      </c>
      <c r="BG142" s="100">
        <f>IF(N142="zákl. prenesená",J142,0)</f>
        <v>0</v>
      </c>
      <c r="BH142" s="100">
        <f>IF(N142="zníž. prenesená",J142,0)</f>
        <v>0</v>
      </c>
      <c r="BI142" s="100">
        <f>IF(N142="nulová",J142,0)</f>
        <v>0</v>
      </c>
      <c r="BJ142" s="18" t="s">
        <v>83</v>
      </c>
      <c r="BK142" s="100">
        <f>ROUND(I142*H142,2)</f>
        <v>0</v>
      </c>
      <c r="BL142" s="18" t="s">
        <v>138</v>
      </c>
      <c r="BM142" s="173" t="s">
        <v>145</v>
      </c>
    </row>
    <row r="143" spans="1:65" s="13" customFormat="1" x14ac:dyDescent="0.2">
      <c r="B143" s="174"/>
      <c r="D143" s="175" t="s">
        <v>146</v>
      </c>
      <c r="E143" s="176" t="s">
        <v>1</v>
      </c>
      <c r="F143" s="177" t="s">
        <v>147</v>
      </c>
      <c r="H143" s="176" t="s">
        <v>1</v>
      </c>
      <c r="I143" s="178"/>
      <c r="L143" s="174"/>
      <c r="M143" s="179"/>
      <c r="N143" s="180"/>
      <c r="O143" s="180"/>
      <c r="P143" s="180"/>
      <c r="Q143" s="180"/>
      <c r="R143" s="180"/>
      <c r="S143" s="180"/>
      <c r="T143" s="181"/>
      <c r="AT143" s="176" t="s">
        <v>146</v>
      </c>
      <c r="AU143" s="176" t="s">
        <v>83</v>
      </c>
      <c r="AV143" s="13" t="s">
        <v>77</v>
      </c>
      <c r="AW143" s="13" t="s">
        <v>27</v>
      </c>
      <c r="AX143" s="13" t="s">
        <v>71</v>
      </c>
      <c r="AY143" s="176" t="s">
        <v>131</v>
      </c>
    </row>
    <row r="144" spans="1:65" s="14" customFormat="1" x14ac:dyDescent="0.2">
      <c r="B144" s="182"/>
      <c r="D144" s="175" t="s">
        <v>146</v>
      </c>
      <c r="E144" s="183" t="s">
        <v>1</v>
      </c>
      <c r="F144" s="184" t="s">
        <v>691</v>
      </c>
      <c r="H144" s="185">
        <v>277.7</v>
      </c>
      <c r="I144" s="186"/>
      <c r="L144" s="182"/>
      <c r="M144" s="187"/>
      <c r="N144" s="188"/>
      <c r="O144" s="188"/>
      <c r="P144" s="188"/>
      <c r="Q144" s="188"/>
      <c r="R144" s="188"/>
      <c r="S144" s="188"/>
      <c r="T144" s="189"/>
      <c r="AT144" s="183" t="s">
        <v>146</v>
      </c>
      <c r="AU144" s="183" t="s">
        <v>83</v>
      </c>
      <c r="AV144" s="14" t="s">
        <v>83</v>
      </c>
      <c r="AW144" s="14" t="s">
        <v>27</v>
      </c>
      <c r="AX144" s="14" t="s">
        <v>71</v>
      </c>
      <c r="AY144" s="183" t="s">
        <v>131</v>
      </c>
    </row>
    <row r="145" spans="1:65" s="14" customFormat="1" x14ac:dyDescent="0.2">
      <c r="B145" s="182"/>
      <c r="D145" s="175" t="s">
        <v>146</v>
      </c>
      <c r="E145" s="183" t="s">
        <v>1</v>
      </c>
      <c r="F145" s="184" t="s">
        <v>148</v>
      </c>
      <c r="H145" s="185">
        <v>0.47599999999999998</v>
      </c>
      <c r="I145" s="186"/>
      <c r="L145" s="182"/>
      <c r="M145" s="187"/>
      <c r="N145" s="188"/>
      <c r="O145" s="188"/>
      <c r="P145" s="188"/>
      <c r="Q145" s="188"/>
      <c r="R145" s="188"/>
      <c r="S145" s="188"/>
      <c r="T145" s="189"/>
      <c r="AT145" s="183" t="s">
        <v>146</v>
      </c>
      <c r="AU145" s="183" t="s">
        <v>83</v>
      </c>
      <c r="AV145" s="14" t="s">
        <v>83</v>
      </c>
      <c r="AW145" s="14" t="s">
        <v>27</v>
      </c>
      <c r="AX145" s="14" t="s">
        <v>71</v>
      </c>
      <c r="AY145" s="183" t="s">
        <v>131</v>
      </c>
    </row>
    <row r="146" spans="1:65" s="15" customFormat="1" x14ac:dyDescent="0.2">
      <c r="B146" s="190"/>
      <c r="D146" s="175" t="s">
        <v>146</v>
      </c>
      <c r="E146" s="191" t="s">
        <v>1</v>
      </c>
      <c r="F146" s="192" t="s">
        <v>149</v>
      </c>
      <c r="H146" s="193">
        <v>278.17599999999999</v>
      </c>
      <c r="I146" s="194"/>
      <c r="L146" s="190"/>
      <c r="M146" s="195"/>
      <c r="N146" s="196"/>
      <c r="O146" s="196"/>
      <c r="P146" s="196"/>
      <c r="Q146" s="196"/>
      <c r="R146" s="196"/>
      <c r="S146" s="196"/>
      <c r="T146" s="197"/>
      <c r="AT146" s="191" t="s">
        <v>146</v>
      </c>
      <c r="AU146" s="191" t="s">
        <v>83</v>
      </c>
      <c r="AV146" s="15" t="s">
        <v>138</v>
      </c>
      <c r="AW146" s="15" t="s">
        <v>27</v>
      </c>
      <c r="AX146" s="15" t="s">
        <v>77</v>
      </c>
      <c r="AY146" s="191" t="s">
        <v>131</v>
      </c>
    </row>
    <row r="147" spans="1:65" s="2" customFormat="1" ht="33" customHeight="1" x14ac:dyDescent="0.2">
      <c r="A147" s="35"/>
      <c r="B147" s="135"/>
      <c r="C147" s="161" t="s">
        <v>132</v>
      </c>
      <c r="D147" s="161" t="s">
        <v>134</v>
      </c>
      <c r="E147" s="162" t="s">
        <v>150</v>
      </c>
      <c r="F147" s="163" t="s">
        <v>151</v>
      </c>
      <c r="G147" s="164" t="s">
        <v>144</v>
      </c>
      <c r="H147" s="165">
        <v>274.24</v>
      </c>
      <c r="I147" s="166"/>
      <c r="J147" s="167">
        <f>ROUND(I147*H147,2)</f>
        <v>0</v>
      </c>
      <c r="K147" s="168"/>
      <c r="L147" s="36"/>
      <c r="M147" s="169" t="s">
        <v>1</v>
      </c>
      <c r="N147" s="170" t="s">
        <v>37</v>
      </c>
      <c r="O147" s="64"/>
      <c r="P147" s="171">
        <f>O147*H147</f>
        <v>0</v>
      </c>
      <c r="Q147" s="171">
        <v>1.0880000000000001E-2</v>
      </c>
      <c r="R147" s="171">
        <f>Q147*H147</f>
        <v>2.9837312000000002</v>
      </c>
      <c r="S147" s="171">
        <v>0</v>
      </c>
      <c r="T147" s="17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73" t="s">
        <v>138</v>
      </c>
      <c r="AT147" s="173" t="s">
        <v>134</v>
      </c>
      <c r="AU147" s="173" t="s">
        <v>83</v>
      </c>
      <c r="AY147" s="18" t="s">
        <v>131</v>
      </c>
      <c r="BE147" s="100">
        <f>IF(N147="základná",J147,0)</f>
        <v>0</v>
      </c>
      <c r="BF147" s="100">
        <f>IF(N147="znížená",J147,0)</f>
        <v>0</v>
      </c>
      <c r="BG147" s="100">
        <f>IF(N147="zákl. prenesená",J147,0)</f>
        <v>0</v>
      </c>
      <c r="BH147" s="100">
        <f>IF(N147="zníž. prenesená",J147,0)</f>
        <v>0</v>
      </c>
      <c r="BI147" s="100">
        <f>IF(N147="nulová",J147,0)</f>
        <v>0</v>
      </c>
      <c r="BJ147" s="18" t="s">
        <v>83</v>
      </c>
      <c r="BK147" s="100">
        <f>ROUND(I147*H147,2)</f>
        <v>0</v>
      </c>
      <c r="BL147" s="18" t="s">
        <v>138</v>
      </c>
      <c r="BM147" s="173" t="s">
        <v>152</v>
      </c>
    </row>
    <row r="148" spans="1:65" s="13" customFormat="1" x14ac:dyDescent="0.2">
      <c r="B148" s="174"/>
      <c r="D148" s="175" t="s">
        <v>146</v>
      </c>
      <c r="E148" s="176" t="s">
        <v>1</v>
      </c>
      <c r="F148" s="177" t="s">
        <v>153</v>
      </c>
      <c r="H148" s="176" t="s">
        <v>1</v>
      </c>
      <c r="I148" s="178"/>
      <c r="L148" s="174"/>
      <c r="M148" s="179"/>
      <c r="N148" s="180"/>
      <c r="O148" s="180"/>
      <c r="P148" s="180"/>
      <c r="Q148" s="180"/>
      <c r="R148" s="180"/>
      <c r="S148" s="180"/>
      <c r="T148" s="181"/>
      <c r="AT148" s="176" t="s">
        <v>146</v>
      </c>
      <c r="AU148" s="176" t="s">
        <v>83</v>
      </c>
      <c r="AV148" s="13" t="s">
        <v>77</v>
      </c>
      <c r="AW148" s="13" t="s">
        <v>27</v>
      </c>
      <c r="AX148" s="13" t="s">
        <v>71</v>
      </c>
      <c r="AY148" s="176" t="s">
        <v>131</v>
      </c>
    </row>
    <row r="149" spans="1:65" s="13" customFormat="1" x14ac:dyDescent="0.2">
      <c r="B149" s="174"/>
      <c r="D149" s="175" t="s">
        <v>146</v>
      </c>
      <c r="E149" s="176" t="s">
        <v>1</v>
      </c>
      <c r="F149" s="177" t="s">
        <v>154</v>
      </c>
      <c r="H149" s="176" t="s">
        <v>1</v>
      </c>
      <c r="I149" s="178"/>
      <c r="L149" s="174"/>
      <c r="M149" s="179"/>
      <c r="N149" s="180"/>
      <c r="O149" s="180"/>
      <c r="P149" s="180"/>
      <c r="Q149" s="180"/>
      <c r="R149" s="180"/>
      <c r="S149" s="180"/>
      <c r="T149" s="181"/>
      <c r="AT149" s="176" t="s">
        <v>146</v>
      </c>
      <c r="AU149" s="176" t="s">
        <v>83</v>
      </c>
      <c r="AV149" s="13" t="s">
        <v>77</v>
      </c>
      <c r="AW149" s="13" t="s">
        <v>27</v>
      </c>
      <c r="AX149" s="13" t="s">
        <v>71</v>
      </c>
      <c r="AY149" s="176" t="s">
        <v>131</v>
      </c>
    </row>
    <row r="150" spans="1:65" s="14" customFormat="1" x14ac:dyDescent="0.2">
      <c r="B150" s="182"/>
      <c r="D150" s="175" t="s">
        <v>146</v>
      </c>
      <c r="E150" s="183" t="s">
        <v>1</v>
      </c>
      <c r="F150" s="184" t="s">
        <v>155</v>
      </c>
      <c r="H150" s="185">
        <v>104.517</v>
      </c>
      <c r="I150" s="186"/>
      <c r="L150" s="182"/>
      <c r="M150" s="187"/>
      <c r="N150" s="188"/>
      <c r="O150" s="188"/>
      <c r="P150" s="188"/>
      <c r="Q150" s="188"/>
      <c r="R150" s="188"/>
      <c r="S150" s="188"/>
      <c r="T150" s="189"/>
      <c r="AT150" s="183" t="s">
        <v>146</v>
      </c>
      <c r="AU150" s="183" t="s">
        <v>83</v>
      </c>
      <c r="AV150" s="14" t="s">
        <v>83</v>
      </c>
      <c r="AW150" s="14" t="s">
        <v>27</v>
      </c>
      <c r="AX150" s="14" t="s">
        <v>71</v>
      </c>
      <c r="AY150" s="183" t="s">
        <v>131</v>
      </c>
    </row>
    <row r="151" spans="1:65" s="14" customFormat="1" x14ac:dyDescent="0.2">
      <c r="B151" s="182"/>
      <c r="D151" s="175" t="s">
        <v>146</v>
      </c>
      <c r="E151" s="183" t="s">
        <v>1</v>
      </c>
      <c r="F151" s="184" t="s">
        <v>156</v>
      </c>
      <c r="H151" s="185">
        <v>32.603000000000002</v>
      </c>
      <c r="I151" s="186"/>
      <c r="L151" s="182"/>
      <c r="M151" s="187"/>
      <c r="N151" s="188"/>
      <c r="O151" s="188"/>
      <c r="P151" s="188"/>
      <c r="Q151" s="188"/>
      <c r="R151" s="188"/>
      <c r="S151" s="188"/>
      <c r="T151" s="189"/>
      <c r="AT151" s="183" t="s">
        <v>146</v>
      </c>
      <c r="AU151" s="183" t="s">
        <v>83</v>
      </c>
      <c r="AV151" s="14" t="s">
        <v>83</v>
      </c>
      <c r="AW151" s="14" t="s">
        <v>27</v>
      </c>
      <c r="AX151" s="14" t="s">
        <v>71</v>
      </c>
      <c r="AY151" s="183" t="s">
        <v>131</v>
      </c>
    </row>
    <row r="152" spans="1:65" s="13" customFormat="1" x14ac:dyDescent="0.2">
      <c r="B152" s="174"/>
      <c r="D152" s="175" t="s">
        <v>146</v>
      </c>
      <c r="E152" s="176" t="s">
        <v>1</v>
      </c>
      <c r="F152" s="177" t="s">
        <v>157</v>
      </c>
      <c r="H152" s="176" t="s">
        <v>1</v>
      </c>
      <c r="I152" s="178"/>
      <c r="L152" s="174"/>
      <c r="M152" s="179"/>
      <c r="N152" s="180"/>
      <c r="O152" s="180"/>
      <c r="P152" s="180"/>
      <c r="Q152" s="180"/>
      <c r="R152" s="180"/>
      <c r="S152" s="180"/>
      <c r="T152" s="181"/>
      <c r="AT152" s="176" t="s">
        <v>146</v>
      </c>
      <c r="AU152" s="176" t="s">
        <v>83</v>
      </c>
      <c r="AV152" s="13" t="s">
        <v>77</v>
      </c>
      <c r="AW152" s="13" t="s">
        <v>27</v>
      </c>
      <c r="AX152" s="13" t="s">
        <v>71</v>
      </c>
      <c r="AY152" s="176" t="s">
        <v>131</v>
      </c>
    </row>
    <row r="153" spans="1:65" s="14" customFormat="1" x14ac:dyDescent="0.2">
      <c r="B153" s="182"/>
      <c r="D153" s="175" t="s">
        <v>146</v>
      </c>
      <c r="E153" s="183" t="s">
        <v>1</v>
      </c>
      <c r="F153" s="184" t="s">
        <v>155</v>
      </c>
      <c r="H153" s="185">
        <v>104.517</v>
      </c>
      <c r="I153" s="186"/>
      <c r="L153" s="182"/>
      <c r="M153" s="187"/>
      <c r="N153" s="188"/>
      <c r="O153" s="188"/>
      <c r="P153" s="188"/>
      <c r="Q153" s="188"/>
      <c r="R153" s="188"/>
      <c r="S153" s="188"/>
      <c r="T153" s="189"/>
      <c r="AT153" s="183" t="s">
        <v>146</v>
      </c>
      <c r="AU153" s="183" t="s">
        <v>83</v>
      </c>
      <c r="AV153" s="14" t="s">
        <v>83</v>
      </c>
      <c r="AW153" s="14" t="s">
        <v>27</v>
      </c>
      <c r="AX153" s="14" t="s">
        <v>71</v>
      </c>
      <c r="AY153" s="183" t="s">
        <v>131</v>
      </c>
    </row>
    <row r="154" spans="1:65" s="14" customFormat="1" x14ac:dyDescent="0.2">
      <c r="B154" s="182"/>
      <c r="D154" s="175" t="s">
        <v>146</v>
      </c>
      <c r="E154" s="183" t="s">
        <v>1</v>
      </c>
      <c r="F154" s="184" t="s">
        <v>156</v>
      </c>
      <c r="H154" s="185">
        <v>32.603000000000002</v>
      </c>
      <c r="I154" s="186"/>
      <c r="L154" s="182"/>
      <c r="M154" s="187"/>
      <c r="N154" s="188"/>
      <c r="O154" s="188"/>
      <c r="P154" s="188"/>
      <c r="Q154" s="188"/>
      <c r="R154" s="188"/>
      <c r="S154" s="188"/>
      <c r="T154" s="189"/>
      <c r="AT154" s="183" t="s">
        <v>146</v>
      </c>
      <c r="AU154" s="183" t="s">
        <v>83</v>
      </c>
      <c r="AV154" s="14" t="s">
        <v>83</v>
      </c>
      <c r="AW154" s="14" t="s">
        <v>27</v>
      </c>
      <c r="AX154" s="14" t="s">
        <v>71</v>
      </c>
      <c r="AY154" s="183" t="s">
        <v>131</v>
      </c>
    </row>
    <row r="155" spans="1:65" s="15" customFormat="1" x14ac:dyDescent="0.2">
      <c r="B155" s="190"/>
      <c r="D155" s="175" t="s">
        <v>146</v>
      </c>
      <c r="E155" s="191" t="s">
        <v>1</v>
      </c>
      <c r="F155" s="192" t="s">
        <v>149</v>
      </c>
      <c r="H155" s="193">
        <v>274.24</v>
      </c>
      <c r="I155" s="194"/>
      <c r="L155" s="190"/>
      <c r="M155" s="195"/>
      <c r="N155" s="196"/>
      <c r="O155" s="196"/>
      <c r="P155" s="196"/>
      <c r="Q155" s="196"/>
      <c r="R155" s="196"/>
      <c r="S155" s="196"/>
      <c r="T155" s="197"/>
      <c r="AT155" s="191" t="s">
        <v>146</v>
      </c>
      <c r="AU155" s="191" t="s">
        <v>83</v>
      </c>
      <c r="AV155" s="15" t="s">
        <v>138</v>
      </c>
      <c r="AW155" s="15" t="s">
        <v>27</v>
      </c>
      <c r="AX155" s="15" t="s">
        <v>77</v>
      </c>
      <c r="AY155" s="191" t="s">
        <v>131</v>
      </c>
    </row>
    <row r="156" spans="1:65" s="2" customFormat="1" ht="24.2" customHeight="1" x14ac:dyDescent="0.2">
      <c r="A156" s="35"/>
      <c r="B156" s="135"/>
      <c r="C156" s="161" t="s">
        <v>138</v>
      </c>
      <c r="D156" s="161" t="s">
        <v>134</v>
      </c>
      <c r="E156" s="162" t="s">
        <v>158</v>
      </c>
      <c r="F156" s="163" t="s">
        <v>159</v>
      </c>
      <c r="G156" s="164" t="s">
        <v>160</v>
      </c>
      <c r="H156" s="165">
        <v>84.509</v>
      </c>
      <c r="I156" s="166"/>
      <c r="J156" s="167">
        <f>ROUND(I156*H156,2)</f>
        <v>0</v>
      </c>
      <c r="K156" s="168"/>
      <c r="L156" s="36"/>
      <c r="M156" s="169" t="s">
        <v>1</v>
      </c>
      <c r="N156" s="170" t="s">
        <v>37</v>
      </c>
      <c r="O156" s="64"/>
      <c r="P156" s="171">
        <f>O156*H156</f>
        <v>0</v>
      </c>
      <c r="Q156" s="171">
        <v>2.2404799999999998</v>
      </c>
      <c r="R156" s="171">
        <f>Q156*H156</f>
        <v>189.34072431999999</v>
      </c>
      <c r="S156" s="171">
        <v>0</v>
      </c>
      <c r="T156" s="17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73" t="s">
        <v>138</v>
      </c>
      <c r="AT156" s="173" t="s">
        <v>134</v>
      </c>
      <c r="AU156" s="173" t="s">
        <v>83</v>
      </c>
      <c r="AY156" s="18" t="s">
        <v>131</v>
      </c>
      <c r="BE156" s="100">
        <f>IF(N156="základná",J156,0)</f>
        <v>0</v>
      </c>
      <c r="BF156" s="100">
        <f>IF(N156="znížená",J156,0)</f>
        <v>0</v>
      </c>
      <c r="BG156" s="100">
        <f>IF(N156="zákl. prenesená",J156,0)</f>
        <v>0</v>
      </c>
      <c r="BH156" s="100">
        <f>IF(N156="zníž. prenesená",J156,0)</f>
        <v>0</v>
      </c>
      <c r="BI156" s="100">
        <f>IF(N156="nulová",J156,0)</f>
        <v>0</v>
      </c>
      <c r="BJ156" s="18" t="s">
        <v>83</v>
      </c>
      <c r="BK156" s="100">
        <f>ROUND(I156*H156,2)</f>
        <v>0</v>
      </c>
      <c r="BL156" s="18" t="s">
        <v>138</v>
      </c>
      <c r="BM156" s="173" t="s">
        <v>161</v>
      </c>
    </row>
    <row r="157" spans="1:65" s="13" customFormat="1" x14ac:dyDescent="0.2">
      <c r="B157" s="174"/>
      <c r="D157" s="175" t="s">
        <v>146</v>
      </c>
      <c r="E157" s="176" t="s">
        <v>1</v>
      </c>
      <c r="F157" s="177" t="s">
        <v>162</v>
      </c>
      <c r="H157" s="176" t="s">
        <v>1</v>
      </c>
      <c r="I157" s="178"/>
      <c r="L157" s="174"/>
      <c r="M157" s="179"/>
      <c r="N157" s="180"/>
      <c r="O157" s="180"/>
      <c r="P157" s="180"/>
      <c r="Q157" s="180"/>
      <c r="R157" s="180"/>
      <c r="S157" s="180"/>
      <c r="T157" s="181"/>
      <c r="AT157" s="176" t="s">
        <v>146</v>
      </c>
      <c r="AU157" s="176" t="s">
        <v>83</v>
      </c>
      <c r="AV157" s="13" t="s">
        <v>77</v>
      </c>
      <c r="AW157" s="13" t="s">
        <v>27</v>
      </c>
      <c r="AX157" s="13" t="s">
        <v>71</v>
      </c>
      <c r="AY157" s="176" t="s">
        <v>131</v>
      </c>
    </row>
    <row r="158" spans="1:65" s="13" customFormat="1" x14ac:dyDescent="0.2">
      <c r="B158" s="174"/>
      <c r="D158" s="175" t="s">
        <v>146</v>
      </c>
      <c r="E158" s="176" t="s">
        <v>1</v>
      </c>
      <c r="F158" s="177" t="s">
        <v>163</v>
      </c>
      <c r="H158" s="176" t="s">
        <v>1</v>
      </c>
      <c r="I158" s="178"/>
      <c r="L158" s="174"/>
      <c r="M158" s="179"/>
      <c r="N158" s="180"/>
      <c r="O158" s="180"/>
      <c r="P158" s="180"/>
      <c r="Q158" s="180"/>
      <c r="R158" s="180"/>
      <c r="S158" s="180"/>
      <c r="T158" s="181"/>
      <c r="AT158" s="176" t="s">
        <v>146</v>
      </c>
      <c r="AU158" s="176" t="s">
        <v>83</v>
      </c>
      <c r="AV158" s="13" t="s">
        <v>77</v>
      </c>
      <c r="AW158" s="13" t="s">
        <v>27</v>
      </c>
      <c r="AX158" s="13" t="s">
        <v>71</v>
      </c>
      <c r="AY158" s="176" t="s">
        <v>131</v>
      </c>
    </row>
    <row r="159" spans="1:65" s="14" customFormat="1" x14ac:dyDescent="0.2">
      <c r="B159" s="182"/>
      <c r="D159" s="175" t="s">
        <v>146</v>
      </c>
      <c r="E159" s="183" t="s">
        <v>1</v>
      </c>
      <c r="F159" s="184" t="s">
        <v>164</v>
      </c>
      <c r="H159" s="185">
        <v>84.090999999999994</v>
      </c>
      <c r="I159" s="186"/>
      <c r="L159" s="182"/>
      <c r="M159" s="187"/>
      <c r="N159" s="188"/>
      <c r="O159" s="188"/>
      <c r="P159" s="188"/>
      <c r="Q159" s="188"/>
      <c r="R159" s="188"/>
      <c r="S159" s="188"/>
      <c r="T159" s="189"/>
      <c r="AT159" s="183" t="s">
        <v>146</v>
      </c>
      <c r="AU159" s="183" t="s">
        <v>83</v>
      </c>
      <c r="AV159" s="14" t="s">
        <v>83</v>
      </c>
      <c r="AW159" s="14" t="s">
        <v>27</v>
      </c>
      <c r="AX159" s="14" t="s">
        <v>71</v>
      </c>
      <c r="AY159" s="183" t="s">
        <v>131</v>
      </c>
    </row>
    <row r="160" spans="1:65" s="13" customFormat="1" x14ac:dyDescent="0.2">
      <c r="B160" s="174"/>
      <c r="D160" s="175" t="s">
        <v>146</v>
      </c>
      <c r="E160" s="176" t="s">
        <v>1</v>
      </c>
      <c r="F160" s="177" t="s">
        <v>165</v>
      </c>
      <c r="H160" s="176" t="s">
        <v>1</v>
      </c>
      <c r="I160" s="178"/>
      <c r="L160" s="174"/>
      <c r="M160" s="179"/>
      <c r="N160" s="180"/>
      <c r="O160" s="180"/>
      <c r="P160" s="180"/>
      <c r="Q160" s="180"/>
      <c r="R160" s="180"/>
      <c r="S160" s="180"/>
      <c r="T160" s="181"/>
      <c r="AT160" s="176" t="s">
        <v>146</v>
      </c>
      <c r="AU160" s="176" t="s">
        <v>83</v>
      </c>
      <c r="AV160" s="13" t="s">
        <v>77</v>
      </c>
      <c r="AW160" s="13" t="s">
        <v>27</v>
      </c>
      <c r="AX160" s="13" t="s">
        <v>71</v>
      </c>
      <c r="AY160" s="176" t="s">
        <v>131</v>
      </c>
    </row>
    <row r="161" spans="1:65" s="14" customFormat="1" x14ac:dyDescent="0.2">
      <c r="B161" s="182"/>
      <c r="D161" s="175" t="s">
        <v>146</v>
      </c>
      <c r="E161" s="183" t="s">
        <v>1</v>
      </c>
      <c r="F161" s="184" t="s">
        <v>166</v>
      </c>
      <c r="H161" s="185">
        <v>0.41799999999999998</v>
      </c>
      <c r="I161" s="186"/>
      <c r="L161" s="182"/>
      <c r="M161" s="187"/>
      <c r="N161" s="188"/>
      <c r="O161" s="188"/>
      <c r="P161" s="188"/>
      <c r="Q161" s="188"/>
      <c r="R161" s="188"/>
      <c r="S161" s="188"/>
      <c r="T161" s="189"/>
      <c r="AT161" s="183" t="s">
        <v>146</v>
      </c>
      <c r="AU161" s="183" t="s">
        <v>83</v>
      </c>
      <c r="AV161" s="14" t="s">
        <v>83</v>
      </c>
      <c r="AW161" s="14" t="s">
        <v>27</v>
      </c>
      <c r="AX161" s="14" t="s">
        <v>71</v>
      </c>
      <c r="AY161" s="183" t="s">
        <v>131</v>
      </c>
    </row>
    <row r="162" spans="1:65" s="15" customFormat="1" x14ac:dyDescent="0.2">
      <c r="B162" s="190"/>
      <c r="D162" s="175" t="s">
        <v>146</v>
      </c>
      <c r="E162" s="191" t="s">
        <v>1</v>
      </c>
      <c r="F162" s="192" t="s">
        <v>149</v>
      </c>
      <c r="H162" s="193">
        <v>84.509</v>
      </c>
      <c r="I162" s="194"/>
      <c r="L162" s="190"/>
      <c r="M162" s="195"/>
      <c r="N162" s="196"/>
      <c r="O162" s="196"/>
      <c r="P162" s="196"/>
      <c r="Q162" s="196"/>
      <c r="R162" s="196"/>
      <c r="S162" s="196"/>
      <c r="T162" s="197"/>
      <c r="AT162" s="191" t="s">
        <v>146</v>
      </c>
      <c r="AU162" s="191" t="s">
        <v>83</v>
      </c>
      <c r="AV162" s="15" t="s">
        <v>138</v>
      </c>
      <c r="AW162" s="15" t="s">
        <v>27</v>
      </c>
      <c r="AX162" s="15" t="s">
        <v>77</v>
      </c>
      <c r="AY162" s="191" t="s">
        <v>131</v>
      </c>
    </row>
    <row r="163" spans="1:65" s="2" customFormat="1" ht="24.2" customHeight="1" x14ac:dyDescent="0.2">
      <c r="A163" s="35"/>
      <c r="B163" s="135"/>
      <c r="C163" s="161" t="s">
        <v>167</v>
      </c>
      <c r="D163" s="161" t="s">
        <v>134</v>
      </c>
      <c r="E163" s="162" t="s">
        <v>168</v>
      </c>
      <c r="F163" s="163" t="s">
        <v>169</v>
      </c>
      <c r="G163" s="164" t="s">
        <v>160</v>
      </c>
      <c r="H163" s="165">
        <v>84.498999999999995</v>
      </c>
      <c r="I163" s="166"/>
      <c r="J163" s="167">
        <f>ROUND(I163*H163,2)</f>
        <v>0</v>
      </c>
      <c r="K163" s="168"/>
      <c r="L163" s="36"/>
      <c r="M163" s="169" t="s">
        <v>1</v>
      </c>
      <c r="N163" s="170" t="s">
        <v>37</v>
      </c>
      <c r="O163" s="64"/>
      <c r="P163" s="171">
        <f>O163*H163</f>
        <v>0</v>
      </c>
      <c r="Q163" s="171">
        <v>0</v>
      </c>
      <c r="R163" s="171">
        <f>Q163*H163</f>
        <v>0</v>
      </c>
      <c r="S163" s="171">
        <v>0</v>
      </c>
      <c r="T163" s="17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73" t="s">
        <v>138</v>
      </c>
      <c r="AT163" s="173" t="s">
        <v>134</v>
      </c>
      <c r="AU163" s="173" t="s">
        <v>83</v>
      </c>
      <c r="AY163" s="18" t="s">
        <v>131</v>
      </c>
      <c r="BE163" s="100">
        <f>IF(N163="základná",J163,0)</f>
        <v>0</v>
      </c>
      <c r="BF163" s="100">
        <f>IF(N163="znížená",J163,0)</f>
        <v>0</v>
      </c>
      <c r="BG163" s="100">
        <f>IF(N163="zákl. prenesená",J163,0)</f>
        <v>0</v>
      </c>
      <c r="BH163" s="100">
        <f>IF(N163="zníž. prenesená",J163,0)</f>
        <v>0</v>
      </c>
      <c r="BI163" s="100">
        <f>IF(N163="nulová",J163,0)</f>
        <v>0</v>
      </c>
      <c r="BJ163" s="18" t="s">
        <v>83</v>
      </c>
      <c r="BK163" s="100">
        <f>ROUND(I163*H163,2)</f>
        <v>0</v>
      </c>
      <c r="BL163" s="18" t="s">
        <v>138</v>
      </c>
      <c r="BM163" s="173" t="s">
        <v>170</v>
      </c>
    </row>
    <row r="164" spans="1:65" s="2" customFormat="1" ht="21.75" customHeight="1" x14ac:dyDescent="0.2">
      <c r="A164" s="35"/>
      <c r="B164" s="135"/>
      <c r="C164" s="161" t="s">
        <v>140</v>
      </c>
      <c r="D164" s="161" t="s">
        <v>134</v>
      </c>
      <c r="E164" s="162" t="s">
        <v>171</v>
      </c>
      <c r="F164" s="163" t="s">
        <v>172</v>
      </c>
      <c r="G164" s="164" t="s">
        <v>144</v>
      </c>
      <c r="H164" s="165">
        <v>0.57799999999999996</v>
      </c>
      <c r="I164" s="166"/>
      <c r="J164" s="167">
        <f>ROUND(I164*H164,2)</f>
        <v>0</v>
      </c>
      <c r="K164" s="168"/>
      <c r="L164" s="36"/>
      <c r="M164" s="169" t="s">
        <v>1</v>
      </c>
      <c r="N164" s="170" t="s">
        <v>37</v>
      </c>
      <c r="O164" s="64"/>
      <c r="P164" s="171">
        <f>O164*H164</f>
        <v>0</v>
      </c>
      <c r="Q164" s="171">
        <v>8.6099999999999996E-3</v>
      </c>
      <c r="R164" s="171">
        <f>Q164*H164</f>
        <v>4.9765799999999995E-3</v>
      </c>
      <c r="S164" s="171">
        <v>0</v>
      </c>
      <c r="T164" s="17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73" t="s">
        <v>138</v>
      </c>
      <c r="AT164" s="173" t="s">
        <v>134</v>
      </c>
      <c r="AU164" s="173" t="s">
        <v>83</v>
      </c>
      <c r="AY164" s="18" t="s">
        <v>131</v>
      </c>
      <c r="BE164" s="100">
        <f>IF(N164="základná",J164,0)</f>
        <v>0</v>
      </c>
      <c r="BF164" s="100">
        <f>IF(N164="znížená",J164,0)</f>
        <v>0</v>
      </c>
      <c r="BG164" s="100">
        <f>IF(N164="zákl. prenesená",J164,0)</f>
        <v>0</v>
      </c>
      <c r="BH164" s="100">
        <f>IF(N164="zníž. prenesená",J164,0)</f>
        <v>0</v>
      </c>
      <c r="BI164" s="100">
        <f>IF(N164="nulová",J164,0)</f>
        <v>0</v>
      </c>
      <c r="BJ164" s="18" t="s">
        <v>83</v>
      </c>
      <c r="BK164" s="100">
        <f>ROUND(I164*H164,2)</f>
        <v>0</v>
      </c>
      <c r="BL164" s="18" t="s">
        <v>138</v>
      </c>
      <c r="BM164" s="173" t="s">
        <v>173</v>
      </c>
    </row>
    <row r="165" spans="1:65" s="13" customFormat="1" x14ac:dyDescent="0.2">
      <c r="B165" s="174"/>
      <c r="D165" s="175" t="s">
        <v>146</v>
      </c>
      <c r="E165" s="176" t="s">
        <v>1</v>
      </c>
      <c r="F165" s="177" t="s">
        <v>165</v>
      </c>
      <c r="H165" s="176" t="s">
        <v>1</v>
      </c>
      <c r="I165" s="178"/>
      <c r="L165" s="174"/>
      <c r="M165" s="179"/>
      <c r="N165" s="180"/>
      <c r="O165" s="180"/>
      <c r="P165" s="180"/>
      <c r="Q165" s="180"/>
      <c r="R165" s="180"/>
      <c r="S165" s="180"/>
      <c r="T165" s="181"/>
      <c r="AT165" s="176" t="s">
        <v>146</v>
      </c>
      <c r="AU165" s="176" t="s">
        <v>83</v>
      </c>
      <c r="AV165" s="13" t="s">
        <v>77</v>
      </c>
      <c r="AW165" s="13" t="s">
        <v>27</v>
      </c>
      <c r="AX165" s="13" t="s">
        <v>71</v>
      </c>
      <c r="AY165" s="176" t="s">
        <v>131</v>
      </c>
    </row>
    <row r="166" spans="1:65" s="14" customFormat="1" x14ac:dyDescent="0.2">
      <c r="B166" s="182"/>
      <c r="D166" s="175" t="s">
        <v>146</v>
      </c>
      <c r="E166" s="183" t="s">
        <v>1</v>
      </c>
      <c r="F166" s="184" t="s">
        <v>174</v>
      </c>
      <c r="H166" s="185">
        <v>0.57799999999999996</v>
      </c>
      <c r="I166" s="186"/>
      <c r="L166" s="182"/>
      <c r="M166" s="187"/>
      <c r="N166" s="188"/>
      <c r="O166" s="188"/>
      <c r="P166" s="188"/>
      <c r="Q166" s="188"/>
      <c r="R166" s="188"/>
      <c r="S166" s="188"/>
      <c r="T166" s="189"/>
      <c r="AT166" s="183" t="s">
        <v>146</v>
      </c>
      <c r="AU166" s="183" t="s">
        <v>83</v>
      </c>
      <c r="AV166" s="14" t="s">
        <v>83</v>
      </c>
      <c r="AW166" s="14" t="s">
        <v>27</v>
      </c>
      <c r="AX166" s="14" t="s">
        <v>71</v>
      </c>
      <c r="AY166" s="183" t="s">
        <v>131</v>
      </c>
    </row>
    <row r="167" spans="1:65" s="15" customFormat="1" x14ac:dyDescent="0.2">
      <c r="B167" s="190"/>
      <c r="D167" s="175" t="s">
        <v>146</v>
      </c>
      <c r="E167" s="191" t="s">
        <v>1</v>
      </c>
      <c r="F167" s="192" t="s">
        <v>149</v>
      </c>
      <c r="H167" s="193">
        <v>0.57799999999999996</v>
      </c>
      <c r="I167" s="194"/>
      <c r="L167" s="190"/>
      <c r="M167" s="195"/>
      <c r="N167" s="196"/>
      <c r="O167" s="196"/>
      <c r="P167" s="196"/>
      <c r="Q167" s="196"/>
      <c r="R167" s="196"/>
      <c r="S167" s="196"/>
      <c r="T167" s="197"/>
      <c r="AT167" s="191" t="s">
        <v>146</v>
      </c>
      <c r="AU167" s="191" t="s">
        <v>83</v>
      </c>
      <c r="AV167" s="15" t="s">
        <v>138</v>
      </c>
      <c r="AW167" s="15" t="s">
        <v>27</v>
      </c>
      <c r="AX167" s="15" t="s">
        <v>77</v>
      </c>
      <c r="AY167" s="191" t="s">
        <v>131</v>
      </c>
    </row>
    <row r="168" spans="1:65" s="2" customFormat="1" ht="21.75" customHeight="1" x14ac:dyDescent="0.2">
      <c r="A168" s="35"/>
      <c r="B168" s="135"/>
      <c r="C168" s="161" t="s">
        <v>175</v>
      </c>
      <c r="D168" s="161" t="s">
        <v>134</v>
      </c>
      <c r="E168" s="162" t="s">
        <v>176</v>
      </c>
      <c r="F168" s="163" t="s">
        <v>177</v>
      </c>
      <c r="G168" s="164" t="s">
        <v>144</v>
      </c>
      <c r="H168" s="165">
        <v>0.57799999999999996</v>
      </c>
      <c r="I168" s="166"/>
      <c r="J168" s="167">
        <f>ROUND(I168*H168,2)</f>
        <v>0</v>
      </c>
      <c r="K168" s="168"/>
      <c r="L168" s="36"/>
      <c r="M168" s="169" t="s">
        <v>1</v>
      </c>
      <c r="N168" s="170" t="s">
        <v>37</v>
      </c>
      <c r="O168" s="64"/>
      <c r="P168" s="171">
        <f>O168*H168</f>
        <v>0</v>
      </c>
      <c r="Q168" s="171">
        <v>0</v>
      </c>
      <c r="R168" s="171">
        <f>Q168*H168</f>
        <v>0</v>
      </c>
      <c r="S168" s="171">
        <v>0</v>
      </c>
      <c r="T168" s="17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73" t="s">
        <v>138</v>
      </c>
      <c r="AT168" s="173" t="s">
        <v>134</v>
      </c>
      <c r="AU168" s="173" t="s">
        <v>83</v>
      </c>
      <c r="AY168" s="18" t="s">
        <v>131</v>
      </c>
      <c r="BE168" s="100">
        <f>IF(N168="základná",J168,0)</f>
        <v>0</v>
      </c>
      <c r="BF168" s="100">
        <f>IF(N168="znížená",J168,0)</f>
        <v>0</v>
      </c>
      <c r="BG168" s="100">
        <f>IF(N168="zákl. prenesená",J168,0)</f>
        <v>0</v>
      </c>
      <c r="BH168" s="100">
        <f>IF(N168="zníž. prenesená",J168,0)</f>
        <v>0</v>
      </c>
      <c r="BI168" s="100">
        <f>IF(N168="nulová",J168,0)</f>
        <v>0</v>
      </c>
      <c r="BJ168" s="18" t="s">
        <v>83</v>
      </c>
      <c r="BK168" s="100">
        <f>ROUND(I168*H168,2)</f>
        <v>0</v>
      </c>
      <c r="BL168" s="18" t="s">
        <v>138</v>
      </c>
      <c r="BM168" s="173" t="s">
        <v>178</v>
      </c>
    </row>
    <row r="169" spans="1:65" s="12" customFormat="1" ht="22.9" customHeight="1" x14ac:dyDescent="0.2">
      <c r="B169" s="148"/>
      <c r="D169" s="149" t="s">
        <v>70</v>
      </c>
      <c r="E169" s="159" t="s">
        <v>179</v>
      </c>
      <c r="F169" s="159" t="s">
        <v>180</v>
      </c>
      <c r="I169" s="151"/>
      <c r="J169" s="160">
        <f>BK169</f>
        <v>0</v>
      </c>
      <c r="L169" s="148"/>
      <c r="M169" s="153"/>
      <c r="N169" s="154"/>
      <c r="O169" s="154"/>
      <c r="P169" s="155">
        <f>SUM(P170:P199)</f>
        <v>0</v>
      </c>
      <c r="Q169" s="154"/>
      <c r="R169" s="155">
        <f>SUM(R170:R199)</f>
        <v>0</v>
      </c>
      <c r="S169" s="154"/>
      <c r="T169" s="156">
        <f>SUM(T170:T199)</f>
        <v>71.165359999999993</v>
      </c>
      <c r="AR169" s="149" t="s">
        <v>77</v>
      </c>
      <c r="AT169" s="157" t="s">
        <v>70</v>
      </c>
      <c r="AU169" s="157" t="s">
        <v>77</v>
      </c>
      <c r="AY169" s="149" t="s">
        <v>131</v>
      </c>
      <c r="BK169" s="158">
        <f>SUM(BK170:BK199)</f>
        <v>0</v>
      </c>
    </row>
    <row r="170" spans="1:65" s="2" customFormat="1" ht="37.9" customHeight="1" x14ac:dyDescent="0.2">
      <c r="A170" s="35"/>
      <c r="B170" s="135"/>
      <c r="C170" s="161" t="s">
        <v>181</v>
      </c>
      <c r="D170" s="161" t="s">
        <v>134</v>
      </c>
      <c r="E170" s="162" t="s">
        <v>182</v>
      </c>
      <c r="F170" s="163" t="s">
        <v>183</v>
      </c>
      <c r="G170" s="164" t="s">
        <v>160</v>
      </c>
      <c r="H170" s="165">
        <v>30.033000000000001</v>
      </c>
      <c r="I170" s="166"/>
      <c r="J170" s="167">
        <f>ROUND(I170*H170,2)</f>
        <v>0</v>
      </c>
      <c r="K170" s="168"/>
      <c r="L170" s="36"/>
      <c r="M170" s="169" t="s">
        <v>1</v>
      </c>
      <c r="N170" s="170" t="s">
        <v>37</v>
      </c>
      <c r="O170" s="64"/>
      <c r="P170" s="171">
        <f>O170*H170</f>
        <v>0</v>
      </c>
      <c r="Q170" s="171">
        <v>0</v>
      </c>
      <c r="R170" s="171">
        <f>Q170*H170</f>
        <v>0</v>
      </c>
      <c r="S170" s="171">
        <v>2.2000000000000002</v>
      </c>
      <c r="T170" s="172">
        <f>S170*H170</f>
        <v>66.072600000000008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73" t="s">
        <v>138</v>
      </c>
      <c r="AT170" s="173" t="s">
        <v>134</v>
      </c>
      <c r="AU170" s="173" t="s">
        <v>83</v>
      </c>
      <c r="AY170" s="18" t="s">
        <v>131</v>
      </c>
      <c r="BE170" s="100">
        <f>IF(N170="základná",J170,0)</f>
        <v>0</v>
      </c>
      <c r="BF170" s="100">
        <f>IF(N170="znížená",J170,0)</f>
        <v>0</v>
      </c>
      <c r="BG170" s="100">
        <f>IF(N170="zákl. prenesená",J170,0)</f>
        <v>0</v>
      </c>
      <c r="BH170" s="100">
        <f>IF(N170="zníž. prenesená",J170,0)</f>
        <v>0</v>
      </c>
      <c r="BI170" s="100">
        <f>IF(N170="nulová",J170,0)</f>
        <v>0</v>
      </c>
      <c r="BJ170" s="18" t="s">
        <v>83</v>
      </c>
      <c r="BK170" s="100">
        <f>ROUND(I170*H170,2)</f>
        <v>0</v>
      </c>
      <c r="BL170" s="18" t="s">
        <v>138</v>
      </c>
      <c r="BM170" s="173" t="s">
        <v>184</v>
      </c>
    </row>
    <row r="171" spans="1:65" s="14" customFormat="1" x14ac:dyDescent="0.2">
      <c r="B171" s="182"/>
      <c r="D171" s="175" t="s">
        <v>146</v>
      </c>
      <c r="E171" s="183" t="s">
        <v>1</v>
      </c>
      <c r="F171" s="184" t="s">
        <v>185</v>
      </c>
      <c r="H171" s="185">
        <v>30.033000000000001</v>
      </c>
      <c r="I171" s="186"/>
      <c r="L171" s="182"/>
      <c r="M171" s="187"/>
      <c r="N171" s="188"/>
      <c r="O171" s="188"/>
      <c r="P171" s="188"/>
      <c r="Q171" s="188"/>
      <c r="R171" s="188"/>
      <c r="S171" s="188"/>
      <c r="T171" s="189"/>
      <c r="AT171" s="183" t="s">
        <v>146</v>
      </c>
      <c r="AU171" s="183" t="s">
        <v>83</v>
      </c>
      <c r="AV171" s="14" t="s">
        <v>83</v>
      </c>
      <c r="AW171" s="14" t="s">
        <v>27</v>
      </c>
      <c r="AX171" s="14" t="s">
        <v>77</v>
      </c>
      <c r="AY171" s="183" t="s">
        <v>131</v>
      </c>
    </row>
    <row r="172" spans="1:65" s="2" customFormat="1" ht="24.2" customHeight="1" x14ac:dyDescent="0.2">
      <c r="A172" s="35"/>
      <c r="B172" s="135"/>
      <c r="C172" s="161" t="s">
        <v>179</v>
      </c>
      <c r="D172" s="161" t="s">
        <v>134</v>
      </c>
      <c r="E172" s="162" t="s">
        <v>186</v>
      </c>
      <c r="F172" s="163" t="s">
        <v>187</v>
      </c>
      <c r="G172" s="164" t="s">
        <v>137</v>
      </c>
      <c r="H172" s="165">
        <v>10</v>
      </c>
      <c r="I172" s="166"/>
      <c r="J172" s="167">
        <f>ROUND(I172*H172,2)</f>
        <v>0</v>
      </c>
      <c r="K172" s="168"/>
      <c r="L172" s="36"/>
      <c r="M172" s="169" t="s">
        <v>1</v>
      </c>
      <c r="N172" s="170" t="s">
        <v>37</v>
      </c>
      <c r="O172" s="64"/>
      <c r="P172" s="171">
        <f>O172*H172</f>
        <v>0</v>
      </c>
      <c r="Q172" s="171">
        <v>0</v>
      </c>
      <c r="R172" s="171">
        <f>Q172*H172</f>
        <v>0</v>
      </c>
      <c r="S172" s="171">
        <v>2.4E-2</v>
      </c>
      <c r="T172" s="172">
        <f>S172*H172</f>
        <v>0.24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73" t="s">
        <v>138</v>
      </c>
      <c r="AT172" s="173" t="s">
        <v>134</v>
      </c>
      <c r="AU172" s="173" t="s">
        <v>83</v>
      </c>
      <c r="AY172" s="18" t="s">
        <v>131</v>
      </c>
      <c r="BE172" s="100">
        <f>IF(N172="základná",J172,0)</f>
        <v>0</v>
      </c>
      <c r="BF172" s="100">
        <f>IF(N172="znížená",J172,0)</f>
        <v>0</v>
      </c>
      <c r="BG172" s="100">
        <f>IF(N172="zákl. prenesená",J172,0)</f>
        <v>0</v>
      </c>
      <c r="BH172" s="100">
        <f>IF(N172="zníž. prenesená",J172,0)</f>
        <v>0</v>
      </c>
      <c r="BI172" s="100">
        <f>IF(N172="nulová",J172,0)</f>
        <v>0</v>
      </c>
      <c r="BJ172" s="18" t="s">
        <v>83</v>
      </c>
      <c r="BK172" s="100">
        <f>ROUND(I172*H172,2)</f>
        <v>0</v>
      </c>
      <c r="BL172" s="18" t="s">
        <v>138</v>
      </c>
      <c r="BM172" s="173" t="s">
        <v>188</v>
      </c>
    </row>
    <row r="173" spans="1:65" s="14" customFormat="1" x14ac:dyDescent="0.2">
      <c r="B173" s="182"/>
      <c r="D173" s="175" t="s">
        <v>146</v>
      </c>
      <c r="E173" s="183" t="s">
        <v>1</v>
      </c>
      <c r="F173" s="184" t="s">
        <v>189</v>
      </c>
      <c r="H173" s="185">
        <v>10</v>
      </c>
      <c r="I173" s="186"/>
      <c r="L173" s="182"/>
      <c r="M173" s="187"/>
      <c r="N173" s="188"/>
      <c r="O173" s="188"/>
      <c r="P173" s="188"/>
      <c r="Q173" s="188"/>
      <c r="R173" s="188"/>
      <c r="S173" s="188"/>
      <c r="T173" s="189"/>
      <c r="AT173" s="183" t="s">
        <v>146</v>
      </c>
      <c r="AU173" s="183" t="s">
        <v>83</v>
      </c>
      <c r="AV173" s="14" t="s">
        <v>83</v>
      </c>
      <c r="AW173" s="14" t="s">
        <v>27</v>
      </c>
      <c r="AX173" s="14" t="s">
        <v>77</v>
      </c>
      <c r="AY173" s="183" t="s">
        <v>131</v>
      </c>
    </row>
    <row r="174" spans="1:65" s="2" customFormat="1" ht="24.2" customHeight="1" x14ac:dyDescent="0.2">
      <c r="A174" s="35"/>
      <c r="B174" s="135"/>
      <c r="C174" s="161" t="s">
        <v>190</v>
      </c>
      <c r="D174" s="161" t="s">
        <v>134</v>
      </c>
      <c r="E174" s="162" t="s">
        <v>191</v>
      </c>
      <c r="F174" s="163" t="s">
        <v>192</v>
      </c>
      <c r="G174" s="164" t="s">
        <v>137</v>
      </c>
      <c r="H174" s="165">
        <v>14</v>
      </c>
      <c r="I174" s="166"/>
      <c r="J174" s="167">
        <f>ROUND(I174*H174,2)</f>
        <v>0</v>
      </c>
      <c r="K174" s="168"/>
      <c r="L174" s="36"/>
      <c r="M174" s="169" t="s">
        <v>1</v>
      </c>
      <c r="N174" s="170" t="s">
        <v>37</v>
      </c>
      <c r="O174" s="64"/>
      <c r="P174" s="171">
        <f>O174*H174</f>
        <v>0</v>
      </c>
      <c r="Q174" s="171">
        <v>0</v>
      </c>
      <c r="R174" s="171">
        <f>Q174*H174</f>
        <v>0</v>
      </c>
      <c r="S174" s="171">
        <v>6.9999999999999999E-4</v>
      </c>
      <c r="T174" s="172">
        <f>S174*H174</f>
        <v>9.7999999999999997E-3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73" t="s">
        <v>138</v>
      </c>
      <c r="AT174" s="173" t="s">
        <v>134</v>
      </c>
      <c r="AU174" s="173" t="s">
        <v>83</v>
      </c>
      <c r="AY174" s="18" t="s">
        <v>131</v>
      </c>
      <c r="BE174" s="100">
        <f>IF(N174="základná",J174,0)</f>
        <v>0</v>
      </c>
      <c r="BF174" s="100">
        <f>IF(N174="znížená",J174,0)</f>
        <v>0</v>
      </c>
      <c r="BG174" s="100">
        <f>IF(N174="zákl. prenesená",J174,0)</f>
        <v>0</v>
      </c>
      <c r="BH174" s="100">
        <f>IF(N174="zníž. prenesená",J174,0)</f>
        <v>0</v>
      </c>
      <c r="BI174" s="100">
        <f>IF(N174="nulová",J174,0)</f>
        <v>0</v>
      </c>
      <c r="BJ174" s="18" t="s">
        <v>83</v>
      </c>
      <c r="BK174" s="100">
        <f>ROUND(I174*H174,2)</f>
        <v>0</v>
      </c>
      <c r="BL174" s="18" t="s">
        <v>138</v>
      </c>
      <c r="BM174" s="173" t="s">
        <v>193</v>
      </c>
    </row>
    <row r="175" spans="1:65" s="14" customFormat="1" x14ac:dyDescent="0.2">
      <c r="B175" s="182"/>
      <c r="D175" s="175" t="s">
        <v>146</v>
      </c>
      <c r="E175" s="183" t="s">
        <v>1</v>
      </c>
      <c r="F175" s="184" t="s">
        <v>194</v>
      </c>
      <c r="H175" s="185">
        <v>14</v>
      </c>
      <c r="I175" s="186"/>
      <c r="L175" s="182"/>
      <c r="M175" s="187"/>
      <c r="N175" s="188"/>
      <c r="O175" s="188"/>
      <c r="P175" s="188"/>
      <c r="Q175" s="188"/>
      <c r="R175" s="188"/>
      <c r="S175" s="188"/>
      <c r="T175" s="189"/>
      <c r="AT175" s="183" t="s">
        <v>146</v>
      </c>
      <c r="AU175" s="183" t="s">
        <v>83</v>
      </c>
      <c r="AV175" s="14" t="s">
        <v>83</v>
      </c>
      <c r="AW175" s="14" t="s">
        <v>27</v>
      </c>
      <c r="AX175" s="14" t="s">
        <v>77</v>
      </c>
      <c r="AY175" s="183" t="s">
        <v>131</v>
      </c>
    </row>
    <row r="176" spans="1:65" s="2" customFormat="1" ht="24.2" customHeight="1" x14ac:dyDescent="0.2">
      <c r="A176" s="35"/>
      <c r="B176" s="135"/>
      <c r="C176" s="161" t="s">
        <v>195</v>
      </c>
      <c r="D176" s="161" t="s">
        <v>134</v>
      </c>
      <c r="E176" s="162" t="s">
        <v>196</v>
      </c>
      <c r="F176" s="163" t="s">
        <v>197</v>
      </c>
      <c r="G176" s="164" t="s">
        <v>144</v>
      </c>
      <c r="H176" s="165">
        <v>3.03</v>
      </c>
      <c r="I176" s="166"/>
      <c r="J176" s="167">
        <f>ROUND(I176*H176,2)</f>
        <v>0</v>
      </c>
      <c r="K176" s="168"/>
      <c r="L176" s="36"/>
      <c r="M176" s="169" t="s">
        <v>1</v>
      </c>
      <c r="N176" s="170" t="s">
        <v>37</v>
      </c>
      <c r="O176" s="64"/>
      <c r="P176" s="171">
        <f>O176*H176</f>
        <v>0</v>
      </c>
      <c r="Q176" s="171">
        <v>0</v>
      </c>
      <c r="R176" s="171">
        <f>Q176*H176</f>
        <v>0</v>
      </c>
      <c r="S176" s="171">
        <v>3.4000000000000002E-2</v>
      </c>
      <c r="T176" s="172">
        <f>S176*H176</f>
        <v>0.10302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73" t="s">
        <v>138</v>
      </c>
      <c r="AT176" s="173" t="s">
        <v>134</v>
      </c>
      <c r="AU176" s="173" t="s">
        <v>83</v>
      </c>
      <c r="AY176" s="18" t="s">
        <v>131</v>
      </c>
      <c r="BE176" s="100">
        <f>IF(N176="základná",J176,0)</f>
        <v>0</v>
      </c>
      <c r="BF176" s="100">
        <f>IF(N176="znížená",J176,0)</f>
        <v>0</v>
      </c>
      <c r="BG176" s="100">
        <f>IF(N176="zákl. prenesená",J176,0)</f>
        <v>0</v>
      </c>
      <c r="BH176" s="100">
        <f>IF(N176="zníž. prenesená",J176,0)</f>
        <v>0</v>
      </c>
      <c r="BI176" s="100">
        <f>IF(N176="nulová",J176,0)</f>
        <v>0</v>
      </c>
      <c r="BJ176" s="18" t="s">
        <v>83</v>
      </c>
      <c r="BK176" s="100">
        <f>ROUND(I176*H176,2)</f>
        <v>0</v>
      </c>
      <c r="BL176" s="18" t="s">
        <v>138</v>
      </c>
      <c r="BM176" s="173" t="s">
        <v>198</v>
      </c>
    </row>
    <row r="177" spans="1:65" s="13" customFormat="1" x14ac:dyDescent="0.2">
      <c r="B177" s="174"/>
      <c r="D177" s="175" t="s">
        <v>146</v>
      </c>
      <c r="E177" s="176" t="s">
        <v>1</v>
      </c>
      <c r="F177" s="177" t="s">
        <v>199</v>
      </c>
      <c r="H177" s="176" t="s">
        <v>1</v>
      </c>
      <c r="I177" s="178"/>
      <c r="L177" s="174"/>
      <c r="M177" s="179"/>
      <c r="N177" s="180"/>
      <c r="O177" s="180"/>
      <c r="P177" s="180"/>
      <c r="Q177" s="180"/>
      <c r="R177" s="180"/>
      <c r="S177" s="180"/>
      <c r="T177" s="181"/>
      <c r="AT177" s="176" t="s">
        <v>146</v>
      </c>
      <c r="AU177" s="176" t="s">
        <v>83</v>
      </c>
      <c r="AV177" s="13" t="s">
        <v>77</v>
      </c>
      <c r="AW177" s="13" t="s">
        <v>27</v>
      </c>
      <c r="AX177" s="13" t="s">
        <v>71</v>
      </c>
      <c r="AY177" s="176" t="s">
        <v>131</v>
      </c>
    </row>
    <row r="178" spans="1:65" s="14" customFormat="1" x14ac:dyDescent="0.2">
      <c r="B178" s="182"/>
      <c r="D178" s="175" t="s">
        <v>146</v>
      </c>
      <c r="E178" s="183" t="s">
        <v>1</v>
      </c>
      <c r="F178" s="184" t="s">
        <v>200</v>
      </c>
      <c r="H178" s="185">
        <v>3.03</v>
      </c>
      <c r="I178" s="186"/>
      <c r="L178" s="182"/>
      <c r="M178" s="187"/>
      <c r="N178" s="188"/>
      <c r="O178" s="188"/>
      <c r="P178" s="188"/>
      <c r="Q178" s="188"/>
      <c r="R178" s="188"/>
      <c r="S178" s="188"/>
      <c r="T178" s="189"/>
      <c r="AT178" s="183" t="s">
        <v>146</v>
      </c>
      <c r="AU178" s="183" t="s">
        <v>83</v>
      </c>
      <c r="AV178" s="14" t="s">
        <v>83</v>
      </c>
      <c r="AW178" s="14" t="s">
        <v>27</v>
      </c>
      <c r="AX178" s="14" t="s">
        <v>71</v>
      </c>
      <c r="AY178" s="183" t="s">
        <v>131</v>
      </c>
    </row>
    <row r="179" spans="1:65" s="15" customFormat="1" x14ac:dyDescent="0.2">
      <c r="B179" s="190"/>
      <c r="D179" s="175" t="s">
        <v>146</v>
      </c>
      <c r="E179" s="191" t="s">
        <v>1</v>
      </c>
      <c r="F179" s="192" t="s">
        <v>149</v>
      </c>
      <c r="H179" s="193">
        <v>3.03</v>
      </c>
      <c r="I179" s="194"/>
      <c r="L179" s="190"/>
      <c r="M179" s="195"/>
      <c r="N179" s="196"/>
      <c r="O179" s="196"/>
      <c r="P179" s="196"/>
      <c r="Q179" s="196"/>
      <c r="R179" s="196"/>
      <c r="S179" s="196"/>
      <c r="T179" s="197"/>
      <c r="AT179" s="191" t="s">
        <v>146</v>
      </c>
      <c r="AU179" s="191" t="s">
        <v>83</v>
      </c>
      <c r="AV179" s="15" t="s">
        <v>138</v>
      </c>
      <c r="AW179" s="15" t="s">
        <v>27</v>
      </c>
      <c r="AX179" s="15" t="s">
        <v>77</v>
      </c>
      <c r="AY179" s="191" t="s">
        <v>131</v>
      </c>
    </row>
    <row r="180" spans="1:65" s="2" customFormat="1" ht="24.2" customHeight="1" x14ac:dyDescent="0.2">
      <c r="A180" s="35"/>
      <c r="B180" s="135"/>
      <c r="C180" s="161" t="s">
        <v>201</v>
      </c>
      <c r="D180" s="161" t="s">
        <v>134</v>
      </c>
      <c r="E180" s="162" t="s">
        <v>202</v>
      </c>
      <c r="F180" s="163" t="s">
        <v>203</v>
      </c>
      <c r="G180" s="164" t="s">
        <v>204</v>
      </c>
      <c r="H180" s="165">
        <v>1.75</v>
      </c>
      <c r="I180" s="166"/>
      <c r="J180" s="167">
        <f>ROUND(I180*H180,2)</f>
        <v>0</v>
      </c>
      <c r="K180" s="168"/>
      <c r="L180" s="36"/>
      <c r="M180" s="169" t="s">
        <v>1</v>
      </c>
      <c r="N180" s="170" t="s">
        <v>37</v>
      </c>
      <c r="O180" s="64"/>
      <c r="P180" s="171">
        <f>O180*H180</f>
        <v>0</v>
      </c>
      <c r="Q180" s="171">
        <v>0</v>
      </c>
      <c r="R180" s="171">
        <f>Q180*H180</f>
        <v>0</v>
      </c>
      <c r="S180" s="171">
        <v>4.2000000000000003E-2</v>
      </c>
      <c r="T180" s="172">
        <f>S180*H180</f>
        <v>7.350000000000001E-2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73" t="s">
        <v>138</v>
      </c>
      <c r="AT180" s="173" t="s">
        <v>134</v>
      </c>
      <c r="AU180" s="173" t="s">
        <v>83</v>
      </c>
      <c r="AY180" s="18" t="s">
        <v>131</v>
      </c>
      <c r="BE180" s="100">
        <f>IF(N180="základná",J180,0)</f>
        <v>0</v>
      </c>
      <c r="BF180" s="100">
        <f>IF(N180="znížená",J180,0)</f>
        <v>0</v>
      </c>
      <c r="BG180" s="100">
        <f>IF(N180="zákl. prenesená",J180,0)</f>
        <v>0</v>
      </c>
      <c r="BH180" s="100">
        <f>IF(N180="zníž. prenesená",J180,0)</f>
        <v>0</v>
      </c>
      <c r="BI180" s="100">
        <f>IF(N180="nulová",J180,0)</f>
        <v>0</v>
      </c>
      <c r="BJ180" s="18" t="s">
        <v>83</v>
      </c>
      <c r="BK180" s="100">
        <f>ROUND(I180*H180,2)</f>
        <v>0</v>
      </c>
      <c r="BL180" s="18" t="s">
        <v>138</v>
      </c>
      <c r="BM180" s="173" t="s">
        <v>205</v>
      </c>
    </row>
    <row r="181" spans="1:65" s="13" customFormat="1" x14ac:dyDescent="0.2">
      <c r="B181" s="174"/>
      <c r="D181" s="175" t="s">
        <v>146</v>
      </c>
      <c r="E181" s="176" t="s">
        <v>1</v>
      </c>
      <c r="F181" s="177" t="s">
        <v>206</v>
      </c>
      <c r="H181" s="176" t="s">
        <v>1</v>
      </c>
      <c r="I181" s="178"/>
      <c r="L181" s="174"/>
      <c r="M181" s="179"/>
      <c r="N181" s="180"/>
      <c r="O181" s="180"/>
      <c r="P181" s="180"/>
      <c r="Q181" s="180"/>
      <c r="R181" s="180"/>
      <c r="S181" s="180"/>
      <c r="T181" s="181"/>
      <c r="AT181" s="176" t="s">
        <v>146</v>
      </c>
      <c r="AU181" s="176" t="s">
        <v>83</v>
      </c>
      <c r="AV181" s="13" t="s">
        <v>77</v>
      </c>
      <c r="AW181" s="13" t="s">
        <v>27</v>
      </c>
      <c r="AX181" s="13" t="s">
        <v>71</v>
      </c>
      <c r="AY181" s="176" t="s">
        <v>131</v>
      </c>
    </row>
    <row r="182" spans="1:65" s="14" customFormat="1" x14ac:dyDescent="0.2">
      <c r="B182" s="182"/>
      <c r="D182" s="175" t="s">
        <v>146</v>
      </c>
      <c r="E182" s="183" t="s">
        <v>1</v>
      </c>
      <c r="F182" s="184" t="s">
        <v>207</v>
      </c>
      <c r="H182" s="185">
        <v>1.75</v>
      </c>
      <c r="I182" s="186"/>
      <c r="L182" s="182"/>
      <c r="M182" s="187"/>
      <c r="N182" s="188"/>
      <c r="O182" s="188"/>
      <c r="P182" s="188"/>
      <c r="Q182" s="188"/>
      <c r="R182" s="188"/>
      <c r="S182" s="188"/>
      <c r="T182" s="189"/>
      <c r="AT182" s="183" t="s">
        <v>146</v>
      </c>
      <c r="AU182" s="183" t="s">
        <v>83</v>
      </c>
      <c r="AV182" s="14" t="s">
        <v>83</v>
      </c>
      <c r="AW182" s="14" t="s">
        <v>27</v>
      </c>
      <c r="AX182" s="14" t="s">
        <v>77</v>
      </c>
      <c r="AY182" s="183" t="s">
        <v>131</v>
      </c>
    </row>
    <row r="183" spans="1:65" s="2" customFormat="1" ht="33" customHeight="1" x14ac:dyDescent="0.2">
      <c r="A183" s="35"/>
      <c r="B183" s="135"/>
      <c r="C183" s="161" t="s">
        <v>208</v>
      </c>
      <c r="D183" s="161" t="s">
        <v>134</v>
      </c>
      <c r="E183" s="162" t="s">
        <v>209</v>
      </c>
      <c r="F183" s="163" t="s">
        <v>210</v>
      </c>
      <c r="G183" s="164" t="s">
        <v>144</v>
      </c>
      <c r="H183" s="165">
        <v>181.73599999999999</v>
      </c>
      <c r="I183" s="166"/>
      <c r="J183" s="167">
        <f>ROUND(I183*H183,2)</f>
        <v>0</v>
      </c>
      <c r="K183" s="168"/>
      <c r="L183" s="36"/>
      <c r="M183" s="169" t="s">
        <v>1</v>
      </c>
      <c r="N183" s="170" t="s">
        <v>37</v>
      </c>
      <c r="O183" s="64"/>
      <c r="P183" s="171">
        <f>O183*H183</f>
        <v>0</v>
      </c>
      <c r="Q183" s="171">
        <v>0</v>
      </c>
      <c r="R183" s="171">
        <f>Q183*H183</f>
        <v>0</v>
      </c>
      <c r="S183" s="171">
        <v>0.01</v>
      </c>
      <c r="T183" s="172">
        <f>S183*H183</f>
        <v>1.8173599999999999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73" t="s">
        <v>138</v>
      </c>
      <c r="AT183" s="173" t="s">
        <v>134</v>
      </c>
      <c r="AU183" s="173" t="s">
        <v>83</v>
      </c>
      <c r="AY183" s="18" t="s">
        <v>131</v>
      </c>
      <c r="BE183" s="100">
        <f>IF(N183="základná",J183,0)</f>
        <v>0</v>
      </c>
      <c r="BF183" s="100">
        <f>IF(N183="znížená",J183,0)</f>
        <v>0</v>
      </c>
      <c r="BG183" s="100">
        <f>IF(N183="zákl. prenesená",J183,0)</f>
        <v>0</v>
      </c>
      <c r="BH183" s="100">
        <f>IF(N183="zníž. prenesená",J183,0)</f>
        <v>0</v>
      </c>
      <c r="BI183" s="100">
        <f>IF(N183="nulová",J183,0)</f>
        <v>0</v>
      </c>
      <c r="BJ183" s="18" t="s">
        <v>83</v>
      </c>
      <c r="BK183" s="100">
        <f>ROUND(I183*H183,2)</f>
        <v>0</v>
      </c>
      <c r="BL183" s="18" t="s">
        <v>138</v>
      </c>
      <c r="BM183" s="173" t="s">
        <v>211</v>
      </c>
    </row>
    <row r="184" spans="1:65" s="2" customFormat="1" ht="33" customHeight="1" x14ac:dyDescent="0.2">
      <c r="A184" s="35"/>
      <c r="B184" s="135"/>
      <c r="C184" s="161" t="s">
        <v>212</v>
      </c>
      <c r="D184" s="161" t="s">
        <v>134</v>
      </c>
      <c r="E184" s="162" t="s">
        <v>213</v>
      </c>
      <c r="F184" s="163" t="s">
        <v>214</v>
      </c>
      <c r="G184" s="164" t="s">
        <v>144</v>
      </c>
      <c r="H184" s="165">
        <v>274.24</v>
      </c>
      <c r="I184" s="166"/>
      <c r="J184" s="167">
        <f>ROUND(I184*H184,2)</f>
        <v>0</v>
      </c>
      <c r="K184" s="168"/>
      <c r="L184" s="36"/>
      <c r="M184" s="169" t="s">
        <v>1</v>
      </c>
      <c r="N184" s="170" t="s">
        <v>37</v>
      </c>
      <c r="O184" s="64"/>
      <c r="P184" s="171">
        <f>O184*H184</f>
        <v>0</v>
      </c>
      <c r="Q184" s="171">
        <v>0</v>
      </c>
      <c r="R184" s="171">
        <f>Q184*H184</f>
        <v>0</v>
      </c>
      <c r="S184" s="171">
        <v>0.01</v>
      </c>
      <c r="T184" s="172">
        <f>S184*H184</f>
        <v>2.7423999999999999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73" t="s">
        <v>138</v>
      </c>
      <c r="AT184" s="173" t="s">
        <v>134</v>
      </c>
      <c r="AU184" s="173" t="s">
        <v>83</v>
      </c>
      <c r="AY184" s="18" t="s">
        <v>131</v>
      </c>
      <c r="BE184" s="100">
        <f>IF(N184="základná",J184,0)</f>
        <v>0</v>
      </c>
      <c r="BF184" s="100">
        <f>IF(N184="znížená",J184,0)</f>
        <v>0</v>
      </c>
      <c r="BG184" s="100">
        <f>IF(N184="zákl. prenesená",J184,0)</f>
        <v>0</v>
      </c>
      <c r="BH184" s="100">
        <f>IF(N184="zníž. prenesená",J184,0)</f>
        <v>0</v>
      </c>
      <c r="BI184" s="100">
        <f>IF(N184="nulová",J184,0)</f>
        <v>0</v>
      </c>
      <c r="BJ184" s="18" t="s">
        <v>83</v>
      </c>
      <c r="BK184" s="100">
        <f>ROUND(I184*H184,2)</f>
        <v>0</v>
      </c>
      <c r="BL184" s="18" t="s">
        <v>138</v>
      </c>
      <c r="BM184" s="173" t="s">
        <v>215</v>
      </c>
    </row>
    <row r="185" spans="1:65" s="2" customFormat="1" ht="49.15" customHeight="1" x14ac:dyDescent="0.2">
      <c r="A185" s="35"/>
      <c r="B185" s="135"/>
      <c r="C185" s="161" t="s">
        <v>216</v>
      </c>
      <c r="D185" s="161" t="s">
        <v>134</v>
      </c>
      <c r="E185" s="162" t="s">
        <v>217</v>
      </c>
      <c r="F185" s="163" t="s">
        <v>218</v>
      </c>
      <c r="G185" s="164" t="s">
        <v>144</v>
      </c>
      <c r="H185" s="165">
        <v>10.667999999999999</v>
      </c>
      <c r="I185" s="166"/>
      <c r="J185" s="167">
        <f>ROUND(I185*H185,2)</f>
        <v>0</v>
      </c>
      <c r="K185" s="168"/>
      <c r="L185" s="36"/>
      <c r="M185" s="169" t="s">
        <v>1</v>
      </c>
      <c r="N185" s="170" t="s">
        <v>37</v>
      </c>
      <c r="O185" s="64"/>
      <c r="P185" s="171">
        <f>O185*H185</f>
        <v>0</v>
      </c>
      <c r="Q185" s="171">
        <v>0</v>
      </c>
      <c r="R185" s="171">
        <f>Q185*H185</f>
        <v>0</v>
      </c>
      <c r="S185" s="171">
        <v>0.01</v>
      </c>
      <c r="T185" s="172">
        <f>S185*H185</f>
        <v>0.10668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73" t="s">
        <v>138</v>
      </c>
      <c r="AT185" s="173" t="s">
        <v>134</v>
      </c>
      <c r="AU185" s="173" t="s">
        <v>83</v>
      </c>
      <c r="AY185" s="18" t="s">
        <v>131</v>
      </c>
      <c r="BE185" s="100">
        <f>IF(N185="základná",J185,0)</f>
        <v>0</v>
      </c>
      <c r="BF185" s="100">
        <f>IF(N185="znížená",J185,0)</f>
        <v>0</v>
      </c>
      <c r="BG185" s="100">
        <f>IF(N185="zákl. prenesená",J185,0)</f>
        <v>0</v>
      </c>
      <c r="BH185" s="100">
        <f>IF(N185="zníž. prenesená",J185,0)</f>
        <v>0</v>
      </c>
      <c r="BI185" s="100">
        <f>IF(N185="nulová",J185,0)</f>
        <v>0</v>
      </c>
      <c r="BJ185" s="18" t="s">
        <v>83</v>
      </c>
      <c r="BK185" s="100">
        <f>ROUND(I185*H185,2)</f>
        <v>0</v>
      </c>
      <c r="BL185" s="18" t="s">
        <v>138</v>
      </c>
      <c r="BM185" s="173" t="s">
        <v>219</v>
      </c>
    </row>
    <row r="186" spans="1:65" s="14" customFormat="1" x14ac:dyDescent="0.2">
      <c r="B186" s="182"/>
      <c r="D186" s="175" t="s">
        <v>146</v>
      </c>
      <c r="E186" s="183" t="s">
        <v>1</v>
      </c>
      <c r="F186" s="184" t="s">
        <v>220</v>
      </c>
      <c r="H186" s="185">
        <v>1.966</v>
      </c>
      <c r="I186" s="186"/>
      <c r="L186" s="182"/>
      <c r="M186" s="187"/>
      <c r="N186" s="188"/>
      <c r="O186" s="188"/>
      <c r="P186" s="188"/>
      <c r="Q186" s="188"/>
      <c r="R186" s="188"/>
      <c r="S186" s="188"/>
      <c r="T186" s="189"/>
      <c r="AT186" s="183" t="s">
        <v>146</v>
      </c>
      <c r="AU186" s="183" t="s">
        <v>83</v>
      </c>
      <c r="AV186" s="14" t="s">
        <v>83</v>
      </c>
      <c r="AW186" s="14" t="s">
        <v>27</v>
      </c>
      <c r="AX186" s="14" t="s">
        <v>71</v>
      </c>
      <c r="AY186" s="183" t="s">
        <v>131</v>
      </c>
    </row>
    <row r="187" spans="1:65" s="14" customFormat="1" x14ac:dyDescent="0.2">
      <c r="B187" s="182"/>
      <c r="D187" s="175" t="s">
        <v>146</v>
      </c>
      <c r="E187" s="183" t="s">
        <v>1</v>
      </c>
      <c r="F187" s="184" t="s">
        <v>221</v>
      </c>
      <c r="H187" s="185">
        <v>5.8280000000000003</v>
      </c>
      <c r="I187" s="186"/>
      <c r="L187" s="182"/>
      <c r="M187" s="187"/>
      <c r="N187" s="188"/>
      <c r="O187" s="188"/>
      <c r="P187" s="188"/>
      <c r="Q187" s="188"/>
      <c r="R187" s="188"/>
      <c r="S187" s="188"/>
      <c r="T187" s="189"/>
      <c r="AT187" s="183" t="s">
        <v>146</v>
      </c>
      <c r="AU187" s="183" t="s">
        <v>83</v>
      </c>
      <c r="AV187" s="14" t="s">
        <v>83</v>
      </c>
      <c r="AW187" s="14" t="s">
        <v>27</v>
      </c>
      <c r="AX187" s="14" t="s">
        <v>71</v>
      </c>
      <c r="AY187" s="183" t="s">
        <v>131</v>
      </c>
    </row>
    <row r="188" spans="1:65" s="14" customFormat="1" x14ac:dyDescent="0.2">
      <c r="B188" s="182"/>
      <c r="D188" s="175" t="s">
        <v>146</v>
      </c>
      <c r="E188" s="183" t="s">
        <v>1</v>
      </c>
      <c r="F188" s="184" t="s">
        <v>222</v>
      </c>
      <c r="H188" s="185">
        <v>2.8740000000000001</v>
      </c>
      <c r="I188" s="186"/>
      <c r="L188" s="182"/>
      <c r="M188" s="187"/>
      <c r="N188" s="188"/>
      <c r="O188" s="188"/>
      <c r="P188" s="188"/>
      <c r="Q188" s="188"/>
      <c r="R188" s="188"/>
      <c r="S188" s="188"/>
      <c r="T188" s="189"/>
      <c r="AT188" s="183" t="s">
        <v>146</v>
      </c>
      <c r="AU188" s="183" t="s">
        <v>83</v>
      </c>
      <c r="AV188" s="14" t="s">
        <v>83</v>
      </c>
      <c r="AW188" s="14" t="s">
        <v>27</v>
      </c>
      <c r="AX188" s="14" t="s">
        <v>71</v>
      </c>
      <c r="AY188" s="183" t="s">
        <v>131</v>
      </c>
    </row>
    <row r="189" spans="1:65" s="15" customFormat="1" x14ac:dyDescent="0.2">
      <c r="B189" s="190"/>
      <c r="D189" s="175" t="s">
        <v>146</v>
      </c>
      <c r="E189" s="191" t="s">
        <v>1</v>
      </c>
      <c r="F189" s="192" t="s">
        <v>149</v>
      </c>
      <c r="H189" s="193">
        <v>10.667999999999999</v>
      </c>
      <c r="I189" s="194"/>
      <c r="L189" s="190"/>
      <c r="M189" s="195"/>
      <c r="N189" s="196"/>
      <c r="O189" s="196"/>
      <c r="P189" s="196"/>
      <c r="Q189" s="196"/>
      <c r="R189" s="196"/>
      <c r="S189" s="196"/>
      <c r="T189" s="197"/>
      <c r="AT189" s="191" t="s">
        <v>146</v>
      </c>
      <c r="AU189" s="191" t="s">
        <v>83</v>
      </c>
      <c r="AV189" s="15" t="s">
        <v>138</v>
      </c>
      <c r="AW189" s="15" t="s">
        <v>27</v>
      </c>
      <c r="AX189" s="15" t="s">
        <v>77</v>
      </c>
      <c r="AY189" s="191" t="s">
        <v>131</v>
      </c>
    </row>
    <row r="190" spans="1:65" s="2" customFormat="1" ht="24.2" customHeight="1" x14ac:dyDescent="0.2">
      <c r="A190" s="35"/>
      <c r="B190" s="135"/>
      <c r="C190" s="161" t="s">
        <v>223</v>
      </c>
      <c r="D190" s="161" t="s">
        <v>134</v>
      </c>
      <c r="E190" s="162" t="s">
        <v>224</v>
      </c>
      <c r="F190" s="163" t="s">
        <v>225</v>
      </c>
      <c r="G190" s="164" t="s">
        <v>226</v>
      </c>
      <c r="H190" s="165">
        <v>142.27000000000001</v>
      </c>
      <c r="I190" s="166"/>
      <c r="J190" s="167">
        <f>ROUND(I190*H190,2)</f>
        <v>0</v>
      </c>
      <c r="K190" s="168"/>
      <c r="L190" s="36"/>
      <c r="M190" s="169" t="s">
        <v>1</v>
      </c>
      <c r="N190" s="170" t="s">
        <v>37</v>
      </c>
      <c r="O190" s="64"/>
      <c r="P190" s="171">
        <f>O190*H190</f>
        <v>0</v>
      </c>
      <c r="Q190" s="171">
        <v>0</v>
      </c>
      <c r="R190" s="171">
        <f>Q190*H190</f>
        <v>0</v>
      </c>
      <c r="S190" s="171">
        <v>0</v>
      </c>
      <c r="T190" s="17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73" t="s">
        <v>138</v>
      </c>
      <c r="AT190" s="173" t="s">
        <v>134</v>
      </c>
      <c r="AU190" s="173" t="s">
        <v>83</v>
      </c>
      <c r="AY190" s="18" t="s">
        <v>131</v>
      </c>
      <c r="BE190" s="100">
        <f>IF(N190="základná",J190,0)</f>
        <v>0</v>
      </c>
      <c r="BF190" s="100">
        <f>IF(N190="znížená",J190,0)</f>
        <v>0</v>
      </c>
      <c r="BG190" s="100">
        <f>IF(N190="zákl. prenesená",J190,0)</f>
        <v>0</v>
      </c>
      <c r="BH190" s="100">
        <f>IF(N190="zníž. prenesená",J190,0)</f>
        <v>0</v>
      </c>
      <c r="BI190" s="100">
        <f>IF(N190="nulová",J190,0)</f>
        <v>0</v>
      </c>
      <c r="BJ190" s="18" t="s">
        <v>83</v>
      </c>
      <c r="BK190" s="100">
        <f>ROUND(I190*H190,2)</f>
        <v>0</v>
      </c>
      <c r="BL190" s="18" t="s">
        <v>138</v>
      </c>
      <c r="BM190" s="173" t="s">
        <v>227</v>
      </c>
    </row>
    <row r="191" spans="1:65" s="2" customFormat="1" ht="21.75" customHeight="1" x14ac:dyDescent="0.2">
      <c r="A191" s="35"/>
      <c r="B191" s="135"/>
      <c r="C191" s="161" t="s">
        <v>228</v>
      </c>
      <c r="D191" s="161" t="s">
        <v>134</v>
      </c>
      <c r="E191" s="162" t="s">
        <v>229</v>
      </c>
      <c r="F191" s="163" t="s">
        <v>230</v>
      </c>
      <c r="G191" s="164" t="s">
        <v>226</v>
      </c>
      <c r="H191" s="165">
        <v>142.27000000000001</v>
      </c>
      <c r="I191" s="166"/>
      <c r="J191" s="167">
        <f>ROUND(I191*H191,2)</f>
        <v>0</v>
      </c>
      <c r="K191" s="168"/>
      <c r="L191" s="36"/>
      <c r="M191" s="169" t="s">
        <v>1</v>
      </c>
      <c r="N191" s="170" t="s">
        <v>37</v>
      </c>
      <c r="O191" s="64"/>
      <c r="P191" s="171">
        <f>O191*H191</f>
        <v>0</v>
      </c>
      <c r="Q191" s="171">
        <v>0</v>
      </c>
      <c r="R191" s="171">
        <f>Q191*H191</f>
        <v>0</v>
      </c>
      <c r="S191" s="171">
        <v>0</v>
      </c>
      <c r="T191" s="17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73" t="s">
        <v>138</v>
      </c>
      <c r="AT191" s="173" t="s">
        <v>134</v>
      </c>
      <c r="AU191" s="173" t="s">
        <v>83</v>
      </c>
      <c r="AY191" s="18" t="s">
        <v>131</v>
      </c>
      <c r="BE191" s="100">
        <f>IF(N191="základná",J191,0)</f>
        <v>0</v>
      </c>
      <c r="BF191" s="100">
        <f>IF(N191="znížená",J191,0)</f>
        <v>0</v>
      </c>
      <c r="BG191" s="100">
        <f>IF(N191="zákl. prenesená",J191,0)</f>
        <v>0</v>
      </c>
      <c r="BH191" s="100">
        <f>IF(N191="zníž. prenesená",J191,0)</f>
        <v>0</v>
      </c>
      <c r="BI191" s="100">
        <f>IF(N191="nulová",J191,0)</f>
        <v>0</v>
      </c>
      <c r="BJ191" s="18" t="s">
        <v>83</v>
      </c>
      <c r="BK191" s="100">
        <f>ROUND(I191*H191,2)</f>
        <v>0</v>
      </c>
      <c r="BL191" s="18" t="s">
        <v>138</v>
      </c>
      <c r="BM191" s="173" t="s">
        <v>231</v>
      </c>
    </row>
    <row r="192" spans="1:65" s="2" customFormat="1" ht="24.2" customHeight="1" x14ac:dyDescent="0.2">
      <c r="A192" s="35"/>
      <c r="B192" s="135"/>
      <c r="C192" s="161" t="s">
        <v>232</v>
      </c>
      <c r="D192" s="161" t="s">
        <v>134</v>
      </c>
      <c r="E192" s="162" t="s">
        <v>233</v>
      </c>
      <c r="F192" s="163" t="s">
        <v>234</v>
      </c>
      <c r="G192" s="164" t="s">
        <v>226</v>
      </c>
      <c r="H192" s="165">
        <v>2703.13</v>
      </c>
      <c r="I192" s="166"/>
      <c r="J192" s="167">
        <f>ROUND(I192*H192,2)</f>
        <v>0</v>
      </c>
      <c r="K192" s="168"/>
      <c r="L192" s="36"/>
      <c r="M192" s="169" t="s">
        <v>1</v>
      </c>
      <c r="N192" s="170" t="s">
        <v>37</v>
      </c>
      <c r="O192" s="64"/>
      <c r="P192" s="171">
        <f>O192*H192</f>
        <v>0</v>
      </c>
      <c r="Q192" s="171">
        <v>0</v>
      </c>
      <c r="R192" s="171">
        <f>Q192*H192</f>
        <v>0</v>
      </c>
      <c r="S192" s="171">
        <v>0</v>
      </c>
      <c r="T192" s="17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73" t="s">
        <v>138</v>
      </c>
      <c r="AT192" s="173" t="s">
        <v>134</v>
      </c>
      <c r="AU192" s="173" t="s">
        <v>83</v>
      </c>
      <c r="AY192" s="18" t="s">
        <v>131</v>
      </c>
      <c r="BE192" s="100">
        <f>IF(N192="základná",J192,0)</f>
        <v>0</v>
      </c>
      <c r="BF192" s="100">
        <f>IF(N192="znížená",J192,0)</f>
        <v>0</v>
      </c>
      <c r="BG192" s="100">
        <f>IF(N192="zákl. prenesená",J192,0)</f>
        <v>0</v>
      </c>
      <c r="BH192" s="100">
        <f>IF(N192="zníž. prenesená",J192,0)</f>
        <v>0</v>
      </c>
      <c r="BI192" s="100">
        <f>IF(N192="nulová",J192,0)</f>
        <v>0</v>
      </c>
      <c r="BJ192" s="18" t="s">
        <v>83</v>
      </c>
      <c r="BK192" s="100">
        <f>ROUND(I192*H192,2)</f>
        <v>0</v>
      </c>
      <c r="BL192" s="18" t="s">
        <v>138</v>
      </c>
      <c r="BM192" s="173" t="s">
        <v>235</v>
      </c>
    </row>
    <row r="193" spans="1:65" s="14" customFormat="1" x14ac:dyDescent="0.2">
      <c r="B193" s="182"/>
      <c r="D193" s="175" t="s">
        <v>146</v>
      </c>
      <c r="F193" s="184" t="s">
        <v>236</v>
      </c>
      <c r="H193" s="185">
        <v>2703.13</v>
      </c>
      <c r="I193" s="186"/>
      <c r="L193" s="182"/>
      <c r="M193" s="187"/>
      <c r="N193" s="188"/>
      <c r="O193" s="188"/>
      <c r="P193" s="188"/>
      <c r="Q193" s="188"/>
      <c r="R193" s="188"/>
      <c r="S193" s="188"/>
      <c r="T193" s="189"/>
      <c r="AT193" s="183" t="s">
        <v>146</v>
      </c>
      <c r="AU193" s="183" t="s">
        <v>83</v>
      </c>
      <c r="AV193" s="14" t="s">
        <v>83</v>
      </c>
      <c r="AW193" s="14" t="s">
        <v>3</v>
      </c>
      <c r="AX193" s="14" t="s">
        <v>77</v>
      </c>
      <c r="AY193" s="183" t="s">
        <v>131</v>
      </c>
    </row>
    <row r="194" spans="1:65" s="2" customFormat="1" ht="24.2" customHeight="1" x14ac:dyDescent="0.2">
      <c r="A194" s="35"/>
      <c r="B194" s="135"/>
      <c r="C194" s="161" t="s">
        <v>237</v>
      </c>
      <c r="D194" s="161" t="s">
        <v>134</v>
      </c>
      <c r="E194" s="162" t="s">
        <v>238</v>
      </c>
      <c r="F194" s="163" t="s">
        <v>239</v>
      </c>
      <c r="G194" s="164" t="s">
        <v>226</v>
      </c>
      <c r="H194" s="165">
        <v>142.27000000000001</v>
      </c>
      <c r="I194" s="166"/>
      <c r="J194" s="167">
        <f>ROUND(I194*H194,2)</f>
        <v>0</v>
      </c>
      <c r="K194" s="168"/>
      <c r="L194" s="36"/>
      <c r="M194" s="169" t="s">
        <v>1</v>
      </c>
      <c r="N194" s="170" t="s">
        <v>37</v>
      </c>
      <c r="O194" s="64"/>
      <c r="P194" s="171">
        <f>O194*H194</f>
        <v>0</v>
      </c>
      <c r="Q194" s="171">
        <v>0</v>
      </c>
      <c r="R194" s="171">
        <f>Q194*H194</f>
        <v>0</v>
      </c>
      <c r="S194" s="171">
        <v>0</v>
      </c>
      <c r="T194" s="17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73" t="s">
        <v>138</v>
      </c>
      <c r="AT194" s="173" t="s">
        <v>134</v>
      </c>
      <c r="AU194" s="173" t="s">
        <v>83</v>
      </c>
      <c r="AY194" s="18" t="s">
        <v>131</v>
      </c>
      <c r="BE194" s="100">
        <f>IF(N194="základná",J194,0)</f>
        <v>0</v>
      </c>
      <c r="BF194" s="100">
        <f>IF(N194="znížená",J194,0)</f>
        <v>0</v>
      </c>
      <c r="BG194" s="100">
        <f>IF(N194="zákl. prenesená",J194,0)</f>
        <v>0</v>
      </c>
      <c r="BH194" s="100">
        <f>IF(N194="zníž. prenesená",J194,0)</f>
        <v>0</v>
      </c>
      <c r="BI194" s="100">
        <f>IF(N194="nulová",J194,0)</f>
        <v>0</v>
      </c>
      <c r="BJ194" s="18" t="s">
        <v>83</v>
      </c>
      <c r="BK194" s="100">
        <f>ROUND(I194*H194,2)</f>
        <v>0</v>
      </c>
      <c r="BL194" s="18" t="s">
        <v>138</v>
      </c>
      <c r="BM194" s="173" t="s">
        <v>240</v>
      </c>
    </row>
    <row r="195" spans="1:65" s="2" customFormat="1" ht="24.2" customHeight="1" x14ac:dyDescent="0.2">
      <c r="A195" s="35"/>
      <c r="B195" s="135"/>
      <c r="C195" s="161" t="s">
        <v>7</v>
      </c>
      <c r="D195" s="161" t="s">
        <v>134</v>
      </c>
      <c r="E195" s="162" t="s">
        <v>241</v>
      </c>
      <c r="F195" s="163" t="s">
        <v>242</v>
      </c>
      <c r="G195" s="164" t="s">
        <v>226</v>
      </c>
      <c r="H195" s="165">
        <v>569.08000000000004</v>
      </c>
      <c r="I195" s="166"/>
      <c r="J195" s="167">
        <f>ROUND(I195*H195,2)</f>
        <v>0</v>
      </c>
      <c r="K195" s="168"/>
      <c r="L195" s="36"/>
      <c r="M195" s="169" t="s">
        <v>1</v>
      </c>
      <c r="N195" s="170" t="s">
        <v>37</v>
      </c>
      <c r="O195" s="64"/>
      <c r="P195" s="171">
        <f>O195*H195</f>
        <v>0</v>
      </c>
      <c r="Q195" s="171">
        <v>0</v>
      </c>
      <c r="R195" s="171">
        <f>Q195*H195</f>
        <v>0</v>
      </c>
      <c r="S195" s="171">
        <v>0</v>
      </c>
      <c r="T195" s="17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73" t="s">
        <v>138</v>
      </c>
      <c r="AT195" s="173" t="s">
        <v>134</v>
      </c>
      <c r="AU195" s="173" t="s">
        <v>83</v>
      </c>
      <c r="AY195" s="18" t="s">
        <v>131</v>
      </c>
      <c r="BE195" s="100">
        <f>IF(N195="základná",J195,0)</f>
        <v>0</v>
      </c>
      <c r="BF195" s="100">
        <f>IF(N195="znížená",J195,0)</f>
        <v>0</v>
      </c>
      <c r="BG195" s="100">
        <f>IF(N195="zákl. prenesená",J195,0)</f>
        <v>0</v>
      </c>
      <c r="BH195" s="100">
        <f>IF(N195="zníž. prenesená",J195,0)</f>
        <v>0</v>
      </c>
      <c r="BI195" s="100">
        <f>IF(N195="nulová",J195,0)</f>
        <v>0</v>
      </c>
      <c r="BJ195" s="18" t="s">
        <v>83</v>
      </c>
      <c r="BK195" s="100">
        <f>ROUND(I195*H195,2)</f>
        <v>0</v>
      </c>
      <c r="BL195" s="18" t="s">
        <v>138</v>
      </c>
      <c r="BM195" s="173" t="s">
        <v>243</v>
      </c>
    </row>
    <row r="196" spans="1:65" s="14" customFormat="1" x14ac:dyDescent="0.2">
      <c r="B196" s="182"/>
      <c r="D196" s="175" t="s">
        <v>146</v>
      </c>
      <c r="F196" s="184" t="s">
        <v>244</v>
      </c>
      <c r="H196" s="185">
        <v>569.08000000000004</v>
      </c>
      <c r="I196" s="186"/>
      <c r="L196" s="182"/>
      <c r="M196" s="187"/>
      <c r="N196" s="188"/>
      <c r="O196" s="188"/>
      <c r="P196" s="188"/>
      <c r="Q196" s="188"/>
      <c r="R196" s="188"/>
      <c r="S196" s="188"/>
      <c r="T196" s="189"/>
      <c r="AT196" s="183" t="s">
        <v>146</v>
      </c>
      <c r="AU196" s="183" t="s">
        <v>83</v>
      </c>
      <c r="AV196" s="14" t="s">
        <v>83</v>
      </c>
      <c r="AW196" s="14" t="s">
        <v>3</v>
      </c>
      <c r="AX196" s="14" t="s">
        <v>77</v>
      </c>
      <c r="AY196" s="183" t="s">
        <v>131</v>
      </c>
    </row>
    <row r="197" spans="1:65" s="2" customFormat="1" ht="16.5" customHeight="1" x14ac:dyDescent="0.2">
      <c r="A197" s="35"/>
      <c r="B197" s="135"/>
      <c r="C197" s="161" t="s">
        <v>245</v>
      </c>
      <c r="D197" s="161" t="s">
        <v>134</v>
      </c>
      <c r="E197" s="162" t="s">
        <v>246</v>
      </c>
      <c r="F197" s="163" t="s">
        <v>247</v>
      </c>
      <c r="G197" s="164" t="s">
        <v>226</v>
      </c>
      <c r="H197" s="165">
        <v>66.072999999999993</v>
      </c>
      <c r="I197" s="166"/>
      <c r="J197" s="167">
        <f>ROUND(I197*H197,2)</f>
        <v>0</v>
      </c>
      <c r="K197" s="168"/>
      <c r="L197" s="36"/>
      <c r="M197" s="169" t="s">
        <v>1</v>
      </c>
      <c r="N197" s="170" t="s">
        <v>37</v>
      </c>
      <c r="O197" s="64"/>
      <c r="P197" s="171">
        <f>O197*H197</f>
        <v>0</v>
      </c>
      <c r="Q197" s="171">
        <v>0</v>
      </c>
      <c r="R197" s="171">
        <f>Q197*H197</f>
        <v>0</v>
      </c>
      <c r="S197" s="171">
        <v>0</v>
      </c>
      <c r="T197" s="17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73" t="s">
        <v>138</v>
      </c>
      <c r="AT197" s="173" t="s">
        <v>134</v>
      </c>
      <c r="AU197" s="173" t="s">
        <v>83</v>
      </c>
      <c r="AY197" s="18" t="s">
        <v>131</v>
      </c>
      <c r="BE197" s="100">
        <f>IF(N197="základná",J197,0)</f>
        <v>0</v>
      </c>
      <c r="BF197" s="100">
        <f>IF(N197="znížená",J197,0)</f>
        <v>0</v>
      </c>
      <c r="BG197" s="100">
        <f>IF(N197="zákl. prenesená",J197,0)</f>
        <v>0</v>
      </c>
      <c r="BH197" s="100">
        <f>IF(N197="zníž. prenesená",J197,0)</f>
        <v>0</v>
      </c>
      <c r="BI197" s="100">
        <f>IF(N197="nulová",J197,0)</f>
        <v>0</v>
      </c>
      <c r="BJ197" s="18" t="s">
        <v>83</v>
      </c>
      <c r="BK197" s="100">
        <f>ROUND(I197*H197,2)</f>
        <v>0</v>
      </c>
      <c r="BL197" s="18" t="s">
        <v>138</v>
      </c>
      <c r="BM197" s="173" t="s">
        <v>248</v>
      </c>
    </row>
    <row r="198" spans="1:65" s="2" customFormat="1" ht="24.2" customHeight="1" x14ac:dyDescent="0.2">
      <c r="A198" s="35"/>
      <c r="B198" s="135"/>
      <c r="C198" s="161" t="s">
        <v>249</v>
      </c>
      <c r="D198" s="161" t="s">
        <v>134</v>
      </c>
      <c r="E198" s="162" t="s">
        <v>250</v>
      </c>
      <c r="F198" s="163" t="s">
        <v>251</v>
      </c>
      <c r="G198" s="164" t="s">
        <v>226</v>
      </c>
      <c r="H198" s="165">
        <v>76.197000000000003</v>
      </c>
      <c r="I198" s="166"/>
      <c r="J198" s="167">
        <f>ROUND(I198*H198,2)</f>
        <v>0</v>
      </c>
      <c r="K198" s="168"/>
      <c r="L198" s="36"/>
      <c r="M198" s="169" t="s">
        <v>1</v>
      </c>
      <c r="N198" s="170" t="s">
        <v>37</v>
      </c>
      <c r="O198" s="64"/>
      <c r="P198" s="171">
        <f>O198*H198</f>
        <v>0</v>
      </c>
      <c r="Q198" s="171">
        <v>0</v>
      </c>
      <c r="R198" s="171">
        <f>Q198*H198</f>
        <v>0</v>
      </c>
      <c r="S198" s="171">
        <v>0</v>
      </c>
      <c r="T198" s="17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73" t="s">
        <v>138</v>
      </c>
      <c r="AT198" s="173" t="s">
        <v>134</v>
      </c>
      <c r="AU198" s="173" t="s">
        <v>83</v>
      </c>
      <c r="AY198" s="18" t="s">
        <v>131</v>
      </c>
      <c r="BE198" s="100">
        <f>IF(N198="základná",J198,0)</f>
        <v>0</v>
      </c>
      <c r="BF198" s="100">
        <f>IF(N198="znížená",J198,0)</f>
        <v>0</v>
      </c>
      <c r="BG198" s="100">
        <f>IF(N198="zákl. prenesená",J198,0)</f>
        <v>0</v>
      </c>
      <c r="BH198" s="100">
        <f>IF(N198="zníž. prenesená",J198,0)</f>
        <v>0</v>
      </c>
      <c r="BI198" s="100">
        <f>IF(N198="nulová",J198,0)</f>
        <v>0</v>
      </c>
      <c r="BJ198" s="18" t="s">
        <v>83</v>
      </c>
      <c r="BK198" s="100">
        <f>ROUND(I198*H198,2)</f>
        <v>0</v>
      </c>
      <c r="BL198" s="18" t="s">
        <v>138</v>
      </c>
      <c r="BM198" s="173" t="s">
        <v>252</v>
      </c>
    </row>
    <row r="199" spans="1:65" s="14" customFormat="1" x14ac:dyDescent="0.2">
      <c r="B199" s="182"/>
      <c r="D199" s="175" t="s">
        <v>146</v>
      </c>
      <c r="E199" s="183" t="s">
        <v>1</v>
      </c>
      <c r="F199" s="184" t="s">
        <v>253</v>
      </c>
      <c r="H199" s="185">
        <v>76.197000000000003</v>
      </c>
      <c r="I199" s="186"/>
      <c r="L199" s="182"/>
      <c r="M199" s="187"/>
      <c r="N199" s="188"/>
      <c r="O199" s="188"/>
      <c r="P199" s="188"/>
      <c r="Q199" s="188"/>
      <c r="R199" s="188"/>
      <c r="S199" s="188"/>
      <c r="T199" s="189"/>
      <c r="AT199" s="183" t="s">
        <v>146</v>
      </c>
      <c r="AU199" s="183" t="s">
        <v>83</v>
      </c>
      <c r="AV199" s="14" t="s">
        <v>83</v>
      </c>
      <c r="AW199" s="14" t="s">
        <v>27</v>
      </c>
      <c r="AX199" s="14" t="s">
        <v>77</v>
      </c>
      <c r="AY199" s="183" t="s">
        <v>131</v>
      </c>
    </row>
    <row r="200" spans="1:65" s="12" customFormat="1" ht="22.9" customHeight="1" x14ac:dyDescent="0.2">
      <c r="B200" s="148"/>
      <c r="D200" s="149" t="s">
        <v>70</v>
      </c>
      <c r="E200" s="159" t="s">
        <v>254</v>
      </c>
      <c r="F200" s="159" t="s">
        <v>255</v>
      </c>
      <c r="I200" s="151"/>
      <c r="J200" s="160">
        <f>BK200</f>
        <v>0</v>
      </c>
      <c r="L200" s="148"/>
      <c r="M200" s="153"/>
      <c r="N200" s="154"/>
      <c r="O200" s="154"/>
      <c r="P200" s="155">
        <f>P201</f>
        <v>0</v>
      </c>
      <c r="Q200" s="154"/>
      <c r="R200" s="155">
        <f>R201</f>
        <v>0</v>
      </c>
      <c r="S200" s="154"/>
      <c r="T200" s="156">
        <f>T201</f>
        <v>0</v>
      </c>
      <c r="AR200" s="149" t="s">
        <v>77</v>
      </c>
      <c r="AT200" s="157" t="s">
        <v>70</v>
      </c>
      <c r="AU200" s="157" t="s">
        <v>77</v>
      </c>
      <c r="AY200" s="149" t="s">
        <v>131</v>
      </c>
      <c r="BK200" s="158">
        <f>BK201</f>
        <v>0</v>
      </c>
    </row>
    <row r="201" spans="1:65" s="2" customFormat="1" ht="24.2" customHeight="1" x14ac:dyDescent="0.2">
      <c r="A201" s="35"/>
      <c r="B201" s="135"/>
      <c r="C201" s="161" t="s">
        <v>256</v>
      </c>
      <c r="D201" s="161" t="s">
        <v>134</v>
      </c>
      <c r="E201" s="162" t="s">
        <v>257</v>
      </c>
      <c r="F201" s="163" t="s">
        <v>258</v>
      </c>
      <c r="G201" s="164" t="s">
        <v>226</v>
      </c>
      <c r="H201" s="165">
        <v>195.51300000000001</v>
      </c>
      <c r="I201" s="166"/>
      <c r="J201" s="167">
        <f>ROUND(I201*H201,2)</f>
        <v>0</v>
      </c>
      <c r="K201" s="168"/>
      <c r="L201" s="36"/>
      <c r="M201" s="169" t="s">
        <v>1</v>
      </c>
      <c r="N201" s="170" t="s">
        <v>37</v>
      </c>
      <c r="O201" s="64"/>
      <c r="P201" s="171">
        <f>O201*H201</f>
        <v>0</v>
      </c>
      <c r="Q201" s="171">
        <v>0</v>
      </c>
      <c r="R201" s="171">
        <f>Q201*H201</f>
        <v>0</v>
      </c>
      <c r="S201" s="171">
        <v>0</v>
      </c>
      <c r="T201" s="17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73" t="s">
        <v>138</v>
      </c>
      <c r="AT201" s="173" t="s">
        <v>134</v>
      </c>
      <c r="AU201" s="173" t="s">
        <v>83</v>
      </c>
      <c r="AY201" s="18" t="s">
        <v>131</v>
      </c>
      <c r="BE201" s="100">
        <f>IF(N201="základná",J201,0)</f>
        <v>0</v>
      </c>
      <c r="BF201" s="100">
        <f>IF(N201="znížená",J201,0)</f>
        <v>0</v>
      </c>
      <c r="BG201" s="100">
        <f>IF(N201="zákl. prenesená",J201,0)</f>
        <v>0</v>
      </c>
      <c r="BH201" s="100">
        <f>IF(N201="zníž. prenesená",J201,0)</f>
        <v>0</v>
      </c>
      <c r="BI201" s="100">
        <f>IF(N201="nulová",J201,0)</f>
        <v>0</v>
      </c>
      <c r="BJ201" s="18" t="s">
        <v>83</v>
      </c>
      <c r="BK201" s="100">
        <f>ROUND(I201*H201,2)</f>
        <v>0</v>
      </c>
      <c r="BL201" s="18" t="s">
        <v>138</v>
      </c>
      <c r="BM201" s="173" t="s">
        <v>259</v>
      </c>
    </row>
    <row r="202" spans="1:65" s="12" customFormat="1" ht="25.9" customHeight="1" x14ac:dyDescent="0.2">
      <c r="B202" s="148"/>
      <c r="D202" s="149" t="s">
        <v>70</v>
      </c>
      <c r="E202" s="150" t="s">
        <v>260</v>
      </c>
      <c r="F202" s="150" t="s">
        <v>261</v>
      </c>
      <c r="I202" s="151"/>
      <c r="J202" s="152">
        <f>BK202</f>
        <v>0</v>
      </c>
      <c r="L202" s="148"/>
      <c r="M202" s="153"/>
      <c r="N202" s="154"/>
      <c r="O202" s="154"/>
      <c r="P202" s="155">
        <f>P203+P228+P234+P250+P295+P300+P324+P351</f>
        <v>0</v>
      </c>
      <c r="Q202" s="154"/>
      <c r="R202" s="155">
        <f>R203+R228+R234+R250+R295+R300+R324+R351</f>
        <v>14.437229720000003</v>
      </c>
      <c r="S202" s="154"/>
      <c r="T202" s="156">
        <f>T203+T228+T234+T250+T295+T300+T324+T351</f>
        <v>71.104558150000003</v>
      </c>
      <c r="AR202" s="149" t="s">
        <v>83</v>
      </c>
      <c r="AT202" s="157" t="s">
        <v>70</v>
      </c>
      <c r="AU202" s="157" t="s">
        <v>71</v>
      </c>
      <c r="AY202" s="149" t="s">
        <v>131</v>
      </c>
      <c r="BK202" s="158">
        <f>BK203+BK228+BK234+BK250+BK295+BK300+BK324+BK351</f>
        <v>0</v>
      </c>
    </row>
    <row r="203" spans="1:65" s="12" customFormat="1" ht="22.9" customHeight="1" x14ac:dyDescent="0.2">
      <c r="B203" s="148"/>
      <c r="D203" s="149" t="s">
        <v>70</v>
      </c>
      <c r="E203" s="159" t="s">
        <v>262</v>
      </c>
      <c r="F203" s="159" t="s">
        <v>263</v>
      </c>
      <c r="I203" s="151"/>
      <c r="J203" s="160">
        <f>BK203</f>
        <v>0</v>
      </c>
      <c r="L203" s="148"/>
      <c r="M203" s="153"/>
      <c r="N203" s="154"/>
      <c r="O203" s="154"/>
      <c r="P203" s="155">
        <f>SUM(P204:P227)</f>
        <v>0</v>
      </c>
      <c r="Q203" s="154"/>
      <c r="R203" s="155">
        <f>SUM(R204:R227)</f>
        <v>5.2986546000000008</v>
      </c>
      <c r="S203" s="154"/>
      <c r="T203" s="156">
        <f>SUM(T204:T227)</f>
        <v>0</v>
      </c>
      <c r="AR203" s="149" t="s">
        <v>83</v>
      </c>
      <c r="AT203" s="157" t="s">
        <v>70</v>
      </c>
      <c r="AU203" s="157" t="s">
        <v>77</v>
      </c>
      <c r="AY203" s="149" t="s">
        <v>131</v>
      </c>
      <c r="BK203" s="158">
        <f>SUM(BK204:BK227)</f>
        <v>0</v>
      </c>
    </row>
    <row r="204" spans="1:65" s="2" customFormat="1" ht="37.9" customHeight="1" x14ac:dyDescent="0.2">
      <c r="A204" s="35"/>
      <c r="B204" s="135"/>
      <c r="C204" s="161" t="s">
        <v>264</v>
      </c>
      <c r="D204" s="161" t="s">
        <v>134</v>
      </c>
      <c r="E204" s="162" t="s">
        <v>265</v>
      </c>
      <c r="F204" s="163" t="s">
        <v>266</v>
      </c>
      <c r="G204" s="164" t="s">
        <v>144</v>
      </c>
      <c r="H204" s="165">
        <v>1201.306</v>
      </c>
      <c r="I204" s="166"/>
      <c r="J204" s="167">
        <f>ROUND(I204*H204,2)</f>
        <v>0</v>
      </c>
      <c r="K204" s="168"/>
      <c r="L204" s="36"/>
      <c r="M204" s="169" t="s">
        <v>1</v>
      </c>
      <c r="N204" s="170" t="s">
        <v>37</v>
      </c>
      <c r="O204" s="64"/>
      <c r="P204" s="171">
        <f>O204*H204</f>
        <v>0</v>
      </c>
      <c r="Q204" s="171">
        <v>0</v>
      </c>
      <c r="R204" s="171">
        <f>Q204*H204</f>
        <v>0</v>
      </c>
      <c r="S204" s="171">
        <v>0</v>
      </c>
      <c r="T204" s="17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73" t="s">
        <v>223</v>
      </c>
      <c r="AT204" s="173" t="s">
        <v>134</v>
      </c>
      <c r="AU204" s="173" t="s">
        <v>83</v>
      </c>
      <c r="AY204" s="18" t="s">
        <v>131</v>
      </c>
      <c r="BE204" s="100">
        <f>IF(N204="základná",J204,0)</f>
        <v>0</v>
      </c>
      <c r="BF204" s="100">
        <f>IF(N204="znížená",J204,0)</f>
        <v>0</v>
      </c>
      <c r="BG204" s="100">
        <f>IF(N204="zákl. prenesená",J204,0)</f>
        <v>0</v>
      </c>
      <c r="BH204" s="100">
        <f>IF(N204="zníž. prenesená",J204,0)</f>
        <v>0</v>
      </c>
      <c r="BI204" s="100">
        <f>IF(N204="nulová",J204,0)</f>
        <v>0</v>
      </c>
      <c r="BJ204" s="18" t="s">
        <v>83</v>
      </c>
      <c r="BK204" s="100">
        <f>ROUND(I204*H204,2)</f>
        <v>0</v>
      </c>
      <c r="BL204" s="18" t="s">
        <v>223</v>
      </c>
      <c r="BM204" s="173" t="s">
        <v>267</v>
      </c>
    </row>
    <row r="205" spans="1:65" s="14" customFormat="1" x14ac:dyDescent="0.2">
      <c r="B205" s="182"/>
      <c r="D205" s="175" t="s">
        <v>146</v>
      </c>
      <c r="E205" s="183" t="s">
        <v>1</v>
      </c>
      <c r="F205" s="184" t="s">
        <v>87</v>
      </c>
      <c r="H205" s="185">
        <v>1201.306</v>
      </c>
      <c r="I205" s="186"/>
      <c r="L205" s="182"/>
      <c r="M205" s="187"/>
      <c r="N205" s="188"/>
      <c r="O205" s="188"/>
      <c r="P205" s="188"/>
      <c r="Q205" s="188"/>
      <c r="R205" s="188"/>
      <c r="S205" s="188"/>
      <c r="T205" s="189"/>
      <c r="AT205" s="183" t="s">
        <v>146</v>
      </c>
      <c r="AU205" s="183" t="s">
        <v>83</v>
      </c>
      <c r="AV205" s="14" t="s">
        <v>83</v>
      </c>
      <c r="AW205" s="14" t="s">
        <v>27</v>
      </c>
      <c r="AX205" s="14" t="s">
        <v>77</v>
      </c>
      <c r="AY205" s="183" t="s">
        <v>131</v>
      </c>
    </row>
    <row r="206" spans="1:65" s="2" customFormat="1" ht="62.65" customHeight="1" x14ac:dyDescent="0.2">
      <c r="A206" s="35"/>
      <c r="B206" s="135"/>
      <c r="C206" s="161" t="s">
        <v>268</v>
      </c>
      <c r="D206" s="161" t="s">
        <v>134</v>
      </c>
      <c r="E206" s="162" t="s">
        <v>269</v>
      </c>
      <c r="F206" s="163" t="s">
        <v>270</v>
      </c>
      <c r="G206" s="164" t="s">
        <v>144</v>
      </c>
      <c r="H206" s="165">
        <v>1807.104</v>
      </c>
      <c r="I206" s="166"/>
      <c r="J206" s="167">
        <f>ROUND(I206*H206,2)</f>
        <v>0</v>
      </c>
      <c r="K206" s="168"/>
      <c r="L206" s="36"/>
      <c r="M206" s="169" t="s">
        <v>1</v>
      </c>
      <c r="N206" s="170" t="s">
        <v>37</v>
      </c>
      <c r="O206" s="64"/>
      <c r="P206" s="171">
        <f>O206*H206</f>
        <v>0</v>
      </c>
      <c r="Q206" s="171">
        <v>2.7000000000000001E-3</v>
      </c>
      <c r="R206" s="171">
        <f>Q206*H206</f>
        <v>4.8791808000000003</v>
      </c>
      <c r="S206" s="171">
        <v>0</v>
      </c>
      <c r="T206" s="17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73" t="s">
        <v>223</v>
      </c>
      <c r="AT206" s="173" t="s">
        <v>134</v>
      </c>
      <c r="AU206" s="173" t="s">
        <v>83</v>
      </c>
      <c r="AY206" s="18" t="s">
        <v>131</v>
      </c>
      <c r="BE206" s="100">
        <f>IF(N206="základná",J206,0)</f>
        <v>0</v>
      </c>
      <c r="BF206" s="100">
        <f>IF(N206="znížená",J206,0)</f>
        <v>0</v>
      </c>
      <c r="BG206" s="100">
        <f>IF(N206="zákl. prenesená",J206,0)</f>
        <v>0</v>
      </c>
      <c r="BH206" s="100">
        <f>IF(N206="zníž. prenesená",J206,0)</f>
        <v>0</v>
      </c>
      <c r="BI206" s="100">
        <f>IF(N206="nulová",J206,0)</f>
        <v>0</v>
      </c>
      <c r="BJ206" s="18" t="s">
        <v>83</v>
      </c>
      <c r="BK206" s="100">
        <f>ROUND(I206*H206,2)</f>
        <v>0</v>
      </c>
      <c r="BL206" s="18" t="s">
        <v>223</v>
      </c>
      <c r="BM206" s="173" t="s">
        <v>271</v>
      </c>
    </row>
    <row r="207" spans="1:65" s="13" customFormat="1" x14ac:dyDescent="0.2">
      <c r="B207" s="174"/>
      <c r="D207" s="175" t="s">
        <v>146</v>
      </c>
      <c r="E207" s="176" t="s">
        <v>1</v>
      </c>
      <c r="F207" s="177" t="s">
        <v>272</v>
      </c>
      <c r="H207" s="176" t="s">
        <v>1</v>
      </c>
      <c r="I207" s="178"/>
      <c r="L207" s="174"/>
      <c r="M207" s="179"/>
      <c r="N207" s="180"/>
      <c r="O207" s="180"/>
      <c r="P207" s="180"/>
      <c r="Q207" s="180"/>
      <c r="R207" s="180"/>
      <c r="S207" s="180"/>
      <c r="T207" s="181"/>
      <c r="AT207" s="176" t="s">
        <v>146</v>
      </c>
      <c r="AU207" s="176" t="s">
        <v>83</v>
      </c>
      <c r="AV207" s="13" t="s">
        <v>77</v>
      </c>
      <c r="AW207" s="13" t="s">
        <v>27</v>
      </c>
      <c r="AX207" s="13" t="s">
        <v>71</v>
      </c>
      <c r="AY207" s="176" t="s">
        <v>131</v>
      </c>
    </row>
    <row r="208" spans="1:65" s="14" customFormat="1" x14ac:dyDescent="0.2">
      <c r="B208" s="182"/>
      <c r="D208" s="175" t="s">
        <v>146</v>
      </c>
      <c r="E208" s="183" t="s">
        <v>1</v>
      </c>
      <c r="F208" s="184" t="s">
        <v>273</v>
      </c>
      <c r="H208" s="185">
        <v>1677.8</v>
      </c>
      <c r="I208" s="186"/>
      <c r="L208" s="182"/>
      <c r="M208" s="187"/>
      <c r="N208" s="188"/>
      <c r="O208" s="188"/>
      <c r="P208" s="188"/>
      <c r="Q208" s="188"/>
      <c r="R208" s="188"/>
      <c r="S208" s="188"/>
      <c r="T208" s="189"/>
      <c r="AT208" s="183" t="s">
        <v>146</v>
      </c>
      <c r="AU208" s="183" t="s">
        <v>83</v>
      </c>
      <c r="AV208" s="14" t="s">
        <v>83</v>
      </c>
      <c r="AW208" s="14" t="s">
        <v>27</v>
      </c>
      <c r="AX208" s="14" t="s">
        <v>71</v>
      </c>
      <c r="AY208" s="183" t="s">
        <v>131</v>
      </c>
    </row>
    <row r="209" spans="1:65" s="14" customFormat="1" x14ac:dyDescent="0.2">
      <c r="B209" s="182"/>
      <c r="D209" s="175" t="s">
        <v>146</v>
      </c>
      <c r="E209" s="183" t="s">
        <v>1</v>
      </c>
      <c r="F209" s="184" t="s">
        <v>274</v>
      </c>
      <c r="H209" s="185">
        <v>0.63</v>
      </c>
      <c r="I209" s="186"/>
      <c r="L209" s="182"/>
      <c r="M209" s="187"/>
      <c r="N209" s="188"/>
      <c r="O209" s="188"/>
      <c r="P209" s="188"/>
      <c r="Q209" s="188"/>
      <c r="R209" s="188"/>
      <c r="S209" s="188"/>
      <c r="T209" s="189"/>
      <c r="AT209" s="183" t="s">
        <v>146</v>
      </c>
      <c r="AU209" s="183" t="s">
        <v>83</v>
      </c>
      <c r="AV209" s="14" t="s">
        <v>83</v>
      </c>
      <c r="AW209" s="14" t="s">
        <v>27</v>
      </c>
      <c r="AX209" s="14" t="s">
        <v>71</v>
      </c>
      <c r="AY209" s="183" t="s">
        <v>131</v>
      </c>
    </row>
    <row r="210" spans="1:65" s="14" customFormat="1" x14ac:dyDescent="0.2">
      <c r="B210" s="182"/>
      <c r="D210" s="175" t="s">
        <v>146</v>
      </c>
      <c r="E210" s="183" t="s">
        <v>1</v>
      </c>
      <c r="F210" s="184" t="s">
        <v>275</v>
      </c>
      <c r="H210" s="185">
        <v>46.540999999999997</v>
      </c>
      <c r="I210" s="186"/>
      <c r="L210" s="182"/>
      <c r="M210" s="187"/>
      <c r="N210" s="188"/>
      <c r="O210" s="188"/>
      <c r="P210" s="188"/>
      <c r="Q210" s="188"/>
      <c r="R210" s="188"/>
      <c r="S210" s="188"/>
      <c r="T210" s="189"/>
      <c r="AT210" s="183" t="s">
        <v>146</v>
      </c>
      <c r="AU210" s="183" t="s">
        <v>83</v>
      </c>
      <c r="AV210" s="14" t="s">
        <v>83</v>
      </c>
      <c r="AW210" s="14" t="s">
        <v>27</v>
      </c>
      <c r="AX210" s="14" t="s">
        <v>71</v>
      </c>
      <c r="AY210" s="183" t="s">
        <v>131</v>
      </c>
    </row>
    <row r="211" spans="1:65" s="14" customFormat="1" x14ac:dyDescent="0.2">
      <c r="B211" s="182"/>
      <c r="D211" s="175" t="s">
        <v>146</v>
      </c>
      <c r="E211" s="183" t="s">
        <v>1</v>
      </c>
      <c r="F211" s="184" t="s">
        <v>276</v>
      </c>
      <c r="H211" s="185">
        <v>15.2</v>
      </c>
      <c r="I211" s="186"/>
      <c r="L211" s="182"/>
      <c r="M211" s="187"/>
      <c r="N211" s="188"/>
      <c r="O211" s="188"/>
      <c r="P211" s="188"/>
      <c r="Q211" s="188"/>
      <c r="R211" s="188"/>
      <c r="S211" s="188"/>
      <c r="T211" s="189"/>
      <c r="AT211" s="183" t="s">
        <v>146</v>
      </c>
      <c r="AU211" s="183" t="s">
        <v>83</v>
      </c>
      <c r="AV211" s="14" t="s">
        <v>83</v>
      </c>
      <c r="AW211" s="14" t="s">
        <v>27</v>
      </c>
      <c r="AX211" s="14" t="s">
        <v>71</v>
      </c>
      <c r="AY211" s="183" t="s">
        <v>131</v>
      </c>
    </row>
    <row r="212" spans="1:65" s="14" customFormat="1" x14ac:dyDescent="0.2">
      <c r="B212" s="182"/>
      <c r="D212" s="175" t="s">
        <v>146</v>
      </c>
      <c r="E212" s="183" t="s">
        <v>1</v>
      </c>
      <c r="F212" s="184" t="s">
        <v>277</v>
      </c>
      <c r="H212" s="185">
        <v>16.079999999999998</v>
      </c>
      <c r="I212" s="186"/>
      <c r="L212" s="182"/>
      <c r="M212" s="187"/>
      <c r="N212" s="188"/>
      <c r="O212" s="188"/>
      <c r="P212" s="188"/>
      <c r="Q212" s="188"/>
      <c r="R212" s="188"/>
      <c r="S212" s="188"/>
      <c r="T212" s="189"/>
      <c r="AT212" s="183" t="s">
        <v>146</v>
      </c>
      <c r="AU212" s="183" t="s">
        <v>83</v>
      </c>
      <c r="AV212" s="14" t="s">
        <v>83</v>
      </c>
      <c r="AW212" s="14" t="s">
        <v>27</v>
      </c>
      <c r="AX212" s="14" t="s">
        <v>71</v>
      </c>
      <c r="AY212" s="183" t="s">
        <v>131</v>
      </c>
    </row>
    <row r="213" spans="1:65" s="16" customFormat="1" x14ac:dyDescent="0.2">
      <c r="B213" s="198"/>
      <c r="D213" s="175" t="s">
        <v>146</v>
      </c>
      <c r="E213" s="199" t="s">
        <v>1</v>
      </c>
      <c r="F213" s="200" t="s">
        <v>278</v>
      </c>
      <c r="H213" s="201">
        <v>1756.251</v>
      </c>
      <c r="I213" s="202"/>
      <c r="L213" s="198"/>
      <c r="M213" s="203"/>
      <c r="N213" s="204"/>
      <c r="O213" s="204"/>
      <c r="P213" s="204"/>
      <c r="Q213" s="204"/>
      <c r="R213" s="204"/>
      <c r="S213" s="204"/>
      <c r="T213" s="205"/>
      <c r="AT213" s="199" t="s">
        <v>146</v>
      </c>
      <c r="AU213" s="199" t="s">
        <v>83</v>
      </c>
      <c r="AV213" s="16" t="s">
        <v>132</v>
      </c>
      <c r="AW213" s="16" t="s">
        <v>27</v>
      </c>
      <c r="AX213" s="16" t="s">
        <v>71</v>
      </c>
      <c r="AY213" s="199" t="s">
        <v>131</v>
      </c>
    </row>
    <row r="214" spans="1:65" s="14" customFormat="1" x14ac:dyDescent="0.2">
      <c r="B214" s="182"/>
      <c r="D214" s="175" t="s">
        <v>146</v>
      </c>
      <c r="E214" s="183" t="s">
        <v>1</v>
      </c>
      <c r="F214" s="184" t="s">
        <v>279</v>
      </c>
      <c r="H214" s="185">
        <v>36.292999999999999</v>
      </c>
      <c r="I214" s="186"/>
      <c r="L214" s="182"/>
      <c r="M214" s="187"/>
      <c r="N214" s="188"/>
      <c r="O214" s="188"/>
      <c r="P214" s="188"/>
      <c r="Q214" s="188"/>
      <c r="R214" s="188"/>
      <c r="S214" s="188"/>
      <c r="T214" s="189"/>
      <c r="AT214" s="183" t="s">
        <v>146</v>
      </c>
      <c r="AU214" s="183" t="s">
        <v>83</v>
      </c>
      <c r="AV214" s="14" t="s">
        <v>83</v>
      </c>
      <c r="AW214" s="14" t="s">
        <v>27</v>
      </c>
      <c r="AX214" s="14" t="s">
        <v>71</v>
      </c>
      <c r="AY214" s="183" t="s">
        <v>131</v>
      </c>
    </row>
    <row r="215" spans="1:65" s="14" customFormat="1" x14ac:dyDescent="0.2">
      <c r="B215" s="182"/>
      <c r="D215" s="175" t="s">
        <v>146</v>
      </c>
      <c r="E215" s="183" t="s">
        <v>1</v>
      </c>
      <c r="F215" s="184" t="s">
        <v>280</v>
      </c>
      <c r="H215" s="185">
        <v>14.56</v>
      </c>
      <c r="I215" s="186"/>
      <c r="L215" s="182"/>
      <c r="M215" s="187"/>
      <c r="N215" s="188"/>
      <c r="O215" s="188"/>
      <c r="P215" s="188"/>
      <c r="Q215" s="188"/>
      <c r="R215" s="188"/>
      <c r="S215" s="188"/>
      <c r="T215" s="189"/>
      <c r="AT215" s="183" t="s">
        <v>146</v>
      </c>
      <c r="AU215" s="183" t="s">
        <v>83</v>
      </c>
      <c r="AV215" s="14" t="s">
        <v>83</v>
      </c>
      <c r="AW215" s="14" t="s">
        <v>27</v>
      </c>
      <c r="AX215" s="14" t="s">
        <v>71</v>
      </c>
      <c r="AY215" s="183" t="s">
        <v>131</v>
      </c>
    </row>
    <row r="216" spans="1:65" s="16" customFormat="1" x14ac:dyDescent="0.2">
      <c r="B216" s="198"/>
      <c r="D216" s="175" t="s">
        <v>146</v>
      </c>
      <c r="E216" s="199" t="s">
        <v>1</v>
      </c>
      <c r="F216" s="200" t="s">
        <v>278</v>
      </c>
      <c r="H216" s="201">
        <v>50.853000000000002</v>
      </c>
      <c r="I216" s="202"/>
      <c r="L216" s="198"/>
      <c r="M216" s="203"/>
      <c r="N216" s="204"/>
      <c r="O216" s="204"/>
      <c r="P216" s="204"/>
      <c r="Q216" s="204"/>
      <c r="R216" s="204"/>
      <c r="S216" s="204"/>
      <c r="T216" s="205"/>
      <c r="AT216" s="199" t="s">
        <v>146</v>
      </c>
      <c r="AU216" s="199" t="s">
        <v>83</v>
      </c>
      <c r="AV216" s="16" t="s">
        <v>132</v>
      </c>
      <c r="AW216" s="16" t="s">
        <v>27</v>
      </c>
      <c r="AX216" s="16" t="s">
        <v>71</v>
      </c>
      <c r="AY216" s="199" t="s">
        <v>131</v>
      </c>
    </row>
    <row r="217" spans="1:65" s="15" customFormat="1" x14ac:dyDescent="0.2">
      <c r="B217" s="190"/>
      <c r="D217" s="175" t="s">
        <v>146</v>
      </c>
      <c r="E217" s="191" t="s">
        <v>1</v>
      </c>
      <c r="F217" s="192" t="s">
        <v>149</v>
      </c>
      <c r="H217" s="193">
        <v>1807.104</v>
      </c>
      <c r="I217" s="194"/>
      <c r="L217" s="190"/>
      <c r="M217" s="195"/>
      <c r="N217" s="196"/>
      <c r="O217" s="196"/>
      <c r="P217" s="196"/>
      <c r="Q217" s="196"/>
      <c r="R217" s="196"/>
      <c r="S217" s="196"/>
      <c r="T217" s="197"/>
      <c r="AT217" s="191" t="s">
        <v>146</v>
      </c>
      <c r="AU217" s="191" t="s">
        <v>83</v>
      </c>
      <c r="AV217" s="15" t="s">
        <v>138</v>
      </c>
      <c r="AW217" s="15" t="s">
        <v>27</v>
      </c>
      <c r="AX217" s="15" t="s">
        <v>77</v>
      </c>
      <c r="AY217" s="191" t="s">
        <v>131</v>
      </c>
    </row>
    <row r="218" spans="1:65" s="13" customFormat="1" ht="22.5" x14ac:dyDescent="0.2">
      <c r="B218" s="174"/>
      <c r="D218" s="175" t="s">
        <v>146</v>
      </c>
      <c r="E218" s="176" t="s">
        <v>1</v>
      </c>
      <c r="F218" s="177" t="s">
        <v>281</v>
      </c>
      <c r="H218" s="176" t="s">
        <v>1</v>
      </c>
      <c r="I218" s="178"/>
      <c r="L218" s="174"/>
      <c r="M218" s="179"/>
      <c r="N218" s="180"/>
      <c r="O218" s="180"/>
      <c r="P218" s="180"/>
      <c r="Q218" s="180"/>
      <c r="R218" s="180"/>
      <c r="S218" s="180"/>
      <c r="T218" s="181"/>
      <c r="AT218" s="176" t="s">
        <v>146</v>
      </c>
      <c r="AU218" s="176" t="s">
        <v>83</v>
      </c>
      <c r="AV218" s="13" t="s">
        <v>77</v>
      </c>
      <c r="AW218" s="13" t="s">
        <v>27</v>
      </c>
      <c r="AX218" s="13" t="s">
        <v>71</v>
      </c>
      <c r="AY218" s="176" t="s">
        <v>131</v>
      </c>
    </row>
    <row r="219" spans="1:65" s="2" customFormat="1" ht="37.9" customHeight="1" x14ac:dyDescent="0.2">
      <c r="A219" s="35"/>
      <c r="B219" s="135"/>
      <c r="C219" s="161" t="s">
        <v>282</v>
      </c>
      <c r="D219" s="161" t="s">
        <v>134</v>
      </c>
      <c r="E219" s="162" t="s">
        <v>283</v>
      </c>
      <c r="F219" s="163" t="s">
        <v>284</v>
      </c>
      <c r="G219" s="164" t="s">
        <v>144</v>
      </c>
      <c r="H219" s="165">
        <v>1215.866</v>
      </c>
      <c r="I219" s="166"/>
      <c r="J219" s="167">
        <f>ROUND(I219*H219,2)</f>
        <v>0</v>
      </c>
      <c r="K219" s="168"/>
      <c r="L219" s="36"/>
      <c r="M219" s="169" t="s">
        <v>1</v>
      </c>
      <c r="N219" s="170" t="s">
        <v>37</v>
      </c>
      <c r="O219" s="64"/>
      <c r="P219" s="171">
        <f>O219*H219</f>
        <v>0</v>
      </c>
      <c r="Q219" s="171">
        <v>0</v>
      </c>
      <c r="R219" s="171">
        <f>Q219*H219</f>
        <v>0</v>
      </c>
      <c r="S219" s="171">
        <v>0</v>
      </c>
      <c r="T219" s="17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73" t="s">
        <v>223</v>
      </c>
      <c r="AT219" s="173" t="s">
        <v>134</v>
      </c>
      <c r="AU219" s="173" t="s">
        <v>83</v>
      </c>
      <c r="AY219" s="18" t="s">
        <v>131</v>
      </c>
      <c r="BE219" s="100">
        <f>IF(N219="základná",J219,0)</f>
        <v>0</v>
      </c>
      <c r="BF219" s="100">
        <f>IF(N219="znížená",J219,0)</f>
        <v>0</v>
      </c>
      <c r="BG219" s="100">
        <f>IF(N219="zákl. prenesená",J219,0)</f>
        <v>0</v>
      </c>
      <c r="BH219" s="100">
        <f>IF(N219="zníž. prenesená",J219,0)</f>
        <v>0</v>
      </c>
      <c r="BI219" s="100">
        <f>IF(N219="nulová",J219,0)</f>
        <v>0</v>
      </c>
      <c r="BJ219" s="18" t="s">
        <v>83</v>
      </c>
      <c r="BK219" s="100">
        <f>ROUND(I219*H219,2)</f>
        <v>0</v>
      </c>
      <c r="BL219" s="18" t="s">
        <v>223</v>
      </c>
      <c r="BM219" s="173" t="s">
        <v>285</v>
      </c>
    </row>
    <row r="220" spans="1:65" s="14" customFormat="1" x14ac:dyDescent="0.2">
      <c r="B220" s="182"/>
      <c r="D220" s="175" t="s">
        <v>146</v>
      </c>
      <c r="E220" s="183" t="s">
        <v>1</v>
      </c>
      <c r="F220" s="184" t="s">
        <v>286</v>
      </c>
      <c r="H220" s="185">
        <v>1201.306</v>
      </c>
      <c r="I220" s="186"/>
      <c r="L220" s="182"/>
      <c r="M220" s="187"/>
      <c r="N220" s="188"/>
      <c r="O220" s="188"/>
      <c r="P220" s="188"/>
      <c r="Q220" s="188"/>
      <c r="R220" s="188"/>
      <c r="S220" s="188"/>
      <c r="T220" s="189"/>
      <c r="AT220" s="183" t="s">
        <v>146</v>
      </c>
      <c r="AU220" s="183" t="s">
        <v>83</v>
      </c>
      <c r="AV220" s="14" t="s">
        <v>83</v>
      </c>
      <c r="AW220" s="14" t="s">
        <v>27</v>
      </c>
      <c r="AX220" s="14" t="s">
        <v>71</v>
      </c>
      <c r="AY220" s="183" t="s">
        <v>131</v>
      </c>
    </row>
    <row r="221" spans="1:65" s="14" customFormat="1" x14ac:dyDescent="0.2">
      <c r="B221" s="182"/>
      <c r="D221" s="175" t="s">
        <v>146</v>
      </c>
      <c r="E221" s="183" t="s">
        <v>1</v>
      </c>
      <c r="F221" s="184" t="s">
        <v>280</v>
      </c>
      <c r="H221" s="185">
        <v>14.56</v>
      </c>
      <c r="I221" s="186"/>
      <c r="L221" s="182"/>
      <c r="M221" s="187"/>
      <c r="N221" s="188"/>
      <c r="O221" s="188"/>
      <c r="P221" s="188"/>
      <c r="Q221" s="188"/>
      <c r="R221" s="188"/>
      <c r="S221" s="188"/>
      <c r="T221" s="189"/>
      <c r="AT221" s="183" t="s">
        <v>146</v>
      </c>
      <c r="AU221" s="183" t="s">
        <v>83</v>
      </c>
      <c r="AV221" s="14" t="s">
        <v>83</v>
      </c>
      <c r="AW221" s="14" t="s">
        <v>27</v>
      </c>
      <c r="AX221" s="14" t="s">
        <v>71</v>
      </c>
      <c r="AY221" s="183" t="s">
        <v>131</v>
      </c>
    </row>
    <row r="222" spans="1:65" s="15" customFormat="1" x14ac:dyDescent="0.2">
      <c r="B222" s="190"/>
      <c r="D222" s="175" t="s">
        <v>146</v>
      </c>
      <c r="E222" s="191" t="s">
        <v>1</v>
      </c>
      <c r="F222" s="192" t="s">
        <v>149</v>
      </c>
      <c r="H222" s="193">
        <v>1215.866</v>
      </c>
      <c r="I222" s="194"/>
      <c r="L222" s="190"/>
      <c r="M222" s="195"/>
      <c r="N222" s="196"/>
      <c r="O222" s="196"/>
      <c r="P222" s="196"/>
      <c r="Q222" s="196"/>
      <c r="R222" s="196"/>
      <c r="S222" s="196"/>
      <c r="T222" s="197"/>
      <c r="AT222" s="191" t="s">
        <v>146</v>
      </c>
      <c r="AU222" s="191" t="s">
        <v>83</v>
      </c>
      <c r="AV222" s="15" t="s">
        <v>138</v>
      </c>
      <c r="AW222" s="15" t="s">
        <v>27</v>
      </c>
      <c r="AX222" s="15" t="s">
        <v>77</v>
      </c>
      <c r="AY222" s="191" t="s">
        <v>131</v>
      </c>
    </row>
    <row r="223" spans="1:65" s="2" customFormat="1" ht="16.5" customHeight="1" x14ac:dyDescent="0.2">
      <c r="A223" s="35"/>
      <c r="B223" s="135"/>
      <c r="C223" s="206" t="s">
        <v>287</v>
      </c>
      <c r="D223" s="206" t="s">
        <v>288</v>
      </c>
      <c r="E223" s="207" t="s">
        <v>289</v>
      </c>
      <c r="F223" s="208" t="s">
        <v>290</v>
      </c>
      <c r="G223" s="209" t="s">
        <v>144</v>
      </c>
      <c r="H223" s="210">
        <v>1398.2460000000001</v>
      </c>
      <c r="I223" s="211"/>
      <c r="J223" s="212">
        <f>ROUND(I223*H223,2)</f>
        <v>0</v>
      </c>
      <c r="K223" s="213"/>
      <c r="L223" s="214"/>
      <c r="M223" s="215" t="s">
        <v>1</v>
      </c>
      <c r="N223" s="216" t="s">
        <v>37</v>
      </c>
      <c r="O223" s="64"/>
      <c r="P223" s="171">
        <f>O223*H223</f>
        <v>0</v>
      </c>
      <c r="Q223" s="171">
        <v>2.9999999999999997E-4</v>
      </c>
      <c r="R223" s="171">
        <f>Q223*H223</f>
        <v>0.41947380000000001</v>
      </c>
      <c r="S223" s="171">
        <v>0</v>
      </c>
      <c r="T223" s="17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73" t="s">
        <v>291</v>
      </c>
      <c r="AT223" s="173" t="s">
        <v>288</v>
      </c>
      <c r="AU223" s="173" t="s">
        <v>83</v>
      </c>
      <c r="AY223" s="18" t="s">
        <v>131</v>
      </c>
      <c r="BE223" s="100">
        <f>IF(N223="základná",J223,0)</f>
        <v>0</v>
      </c>
      <c r="BF223" s="100">
        <f>IF(N223="znížená",J223,0)</f>
        <v>0</v>
      </c>
      <c r="BG223" s="100">
        <f>IF(N223="zákl. prenesená",J223,0)</f>
        <v>0</v>
      </c>
      <c r="BH223" s="100">
        <f>IF(N223="zníž. prenesená",J223,0)</f>
        <v>0</v>
      </c>
      <c r="BI223" s="100">
        <f>IF(N223="nulová",J223,0)</f>
        <v>0</v>
      </c>
      <c r="BJ223" s="18" t="s">
        <v>83</v>
      </c>
      <c r="BK223" s="100">
        <f>ROUND(I223*H223,2)</f>
        <v>0</v>
      </c>
      <c r="BL223" s="18" t="s">
        <v>223</v>
      </c>
      <c r="BM223" s="173" t="s">
        <v>292</v>
      </c>
    </row>
    <row r="224" spans="1:65" s="14" customFormat="1" x14ac:dyDescent="0.2">
      <c r="B224" s="182"/>
      <c r="D224" s="175" t="s">
        <v>146</v>
      </c>
      <c r="E224" s="183" t="s">
        <v>1</v>
      </c>
      <c r="F224" s="184" t="s">
        <v>293</v>
      </c>
      <c r="H224" s="185">
        <v>1381.502</v>
      </c>
      <c r="I224" s="186"/>
      <c r="L224" s="182"/>
      <c r="M224" s="187"/>
      <c r="N224" s="188"/>
      <c r="O224" s="188"/>
      <c r="P224" s="188"/>
      <c r="Q224" s="188"/>
      <c r="R224" s="188"/>
      <c r="S224" s="188"/>
      <c r="T224" s="189"/>
      <c r="AT224" s="183" t="s">
        <v>146</v>
      </c>
      <c r="AU224" s="183" t="s">
        <v>83</v>
      </c>
      <c r="AV224" s="14" t="s">
        <v>83</v>
      </c>
      <c r="AW224" s="14" t="s">
        <v>27</v>
      </c>
      <c r="AX224" s="14" t="s">
        <v>71</v>
      </c>
      <c r="AY224" s="183" t="s">
        <v>131</v>
      </c>
    </row>
    <row r="225" spans="1:65" s="14" customFormat="1" x14ac:dyDescent="0.2">
      <c r="B225" s="182"/>
      <c r="D225" s="175" t="s">
        <v>146</v>
      </c>
      <c r="E225" s="183" t="s">
        <v>1</v>
      </c>
      <c r="F225" s="184" t="s">
        <v>294</v>
      </c>
      <c r="H225" s="185">
        <v>16.744</v>
      </c>
      <c r="I225" s="186"/>
      <c r="L225" s="182"/>
      <c r="M225" s="187"/>
      <c r="N225" s="188"/>
      <c r="O225" s="188"/>
      <c r="P225" s="188"/>
      <c r="Q225" s="188"/>
      <c r="R225" s="188"/>
      <c r="S225" s="188"/>
      <c r="T225" s="189"/>
      <c r="AT225" s="183" t="s">
        <v>146</v>
      </c>
      <c r="AU225" s="183" t="s">
        <v>83</v>
      </c>
      <c r="AV225" s="14" t="s">
        <v>83</v>
      </c>
      <c r="AW225" s="14" t="s">
        <v>27</v>
      </c>
      <c r="AX225" s="14" t="s">
        <v>71</v>
      </c>
      <c r="AY225" s="183" t="s">
        <v>131</v>
      </c>
    </row>
    <row r="226" spans="1:65" s="15" customFormat="1" x14ac:dyDescent="0.2">
      <c r="B226" s="190"/>
      <c r="D226" s="175" t="s">
        <v>146</v>
      </c>
      <c r="E226" s="191" t="s">
        <v>1</v>
      </c>
      <c r="F226" s="192" t="s">
        <v>149</v>
      </c>
      <c r="H226" s="193">
        <v>1398.2460000000001</v>
      </c>
      <c r="I226" s="194"/>
      <c r="L226" s="190"/>
      <c r="M226" s="195"/>
      <c r="N226" s="196"/>
      <c r="O226" s="196"/>
      <c r="P226" s="196"/>
      <c r="Q226" s="196"/>
      <c r="R226" s="196"/>
      <c r="S226" s="196"/>
      <c r="T226" s="197"/>
      <c r="AT226" s="191" t="s">
        <v>146</v>
      </c>
      <c r="AU226" s="191" t="s">
        <v>83</v>
      </c>
      <c r="AV226" s="15" t="s">
        <v>138</v>
      </c>
      <c r="AW226" s="15" t="s">
        <v>27</v>
      </c>
      <c r="AX226" s="15" t="s">
        <v>77</v>
      </c>
      <c r="AY226" s="191" t="s">
        <v>131</v>
      </c>
    </row>
    <row r="227" spans="1:65" s="2" customFormat="1" ht="24.2" customHeight="1" x14ac:dyDescent="0.2">
      <c r="A227" s="35"/>
      <c r="B227" s="135"/>
      <c r="C227" s="161" t="s">
        <v>295</v>
      </c>
      <c r="D227" s="161" t="s">
        <v>134</v>
      </c>
      <c r="E227" s="162" t="s">
        <v>296</v>
      </c>
      <c r="F227" s="163" t="s">
        <v>297</v>
      </c>
      <c r="G227" s="164" t="s">
        <v>298</v>
      </c>
      <c r="H227" s="217"/>
      <c r="I227" s="166"/>
      <c r="J227" s="167">
        <f>ROUND(I227*H227,2)</f>
        <v>0</v>
      </c>
      <c r="K227" s="168"/>
      <c r="L227" s="36"/>
      <c r="M227" s="169" t="s">
        <v>1</v>
      </c>
      <c r="N227" s="170" t="s">
        <v>37</v>
      </c>
      <c r="O227" s="64"/>
      <c r="P227" s="171">
        <f>O227*H227</f>
        <v>0</v>
      </c>
      <c r="Q227" s="171">
        <v>0</v>
      </c>
      <c r="R227" s="171">
        <f>Q227*H227</f>
        <v>0</v>
      </c>
      <c r="S227" s="171">
        <v>0</v>
      </c>
      <c r="T227" s="172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73" t="s">
        <v>223</v>
      </c>
      <c r="AT227" s="173" t="s">
        <v>134</v>
      </c>
      <c r="AU227" s="173" t="s">
        <v>83</v>
      </c>
      <c r="AY227" s="18" t="s">
        <v>131</v>
      </c>
      <c r="BE227" s="100">
        <f>IF(N227="základná",J227,0)</f>
        <v>0</v>
      </c>
      <c r="BF227" s="100">
        <f>IF(N227="znížená",J227,0)</f>
        <v>0</v>
      </c>
      <c r="BG227" s="100">
        <f>IF(N227="zákl. prenesená",J227,0)</f>
        <v>0</v>
      </c>
      <c r="BH227" s="100">
        <f>IF(N227="zníž. prenesená",J227,0)</f>
        <v>0</v>
      </c>
      <c r="BI227" s="100">
        <f>IF(N227="nulová",J227,0)</f>
        <v>0</v>
      </c>
      <c r="BJ227" s="18" t="s">
        <v>83</v>
      </c>
      <c r="BK227" s="100">
        <f>ROUND(I227*H227,2)</f>
        <v>0</v>
      </c>
      <c r="BL227" s="18" t="s">
        <v>223</v>
      </c>
      <c r="BM227" s="173" t="s">
        <v>299</v>
      </c>
    </row>
    <row r="228" spans="1:65" s="12" customFormat="1" ht="22.9" customHeight="1" x14ac:dyDescent="0.2">
      <c r="B228" s="148"/>
      <c r="D228" s="149" t="s">
        <v>70</v>
      </c>
      <c r="E228" s="159" t="s">
        <v>300</v>
      </c>
      <c r="F228" s="159" t="s">
        <v>301</v>
      </c>
      <c r="I228" s="151"/>
      <c r="J228" s="160">
        <f>BK228</f>
        <v>0</v>
      </c>
      <c r="L228" s="148"/>
      <c r="M228" s="153"/>
      <c r="N228" s="154"/>
      <c r="O228" s="154"/>
      <c r="P228" s="155">
        <f>SUM(P229:P233)</f>
        <v>0</v>
      </c>
      <c r="Q228" s="154"/>
      <c r="R228" s="155">
        <f>SUM(R229:R233)</f>
        <v>4.9013280000000004</v>
      </c>
      <c r="S228" s="154"/>
      <c r="T228" s="156">
        <f>SUM(T229:T233)</f>
        <v>0</v>
      </c>
      <c r="AR228" s="149" t="s">
        <v>83</v>
      </c>
      <c r="AT228" s="157" t="s">
        <v>70</v>
      </c>
      <c r="AU228" s="157" t="s">
        <v>77</v>
      </c>
      <c r="AY228" s="149" t="s">
        <v>131</v>
      </c>
      <c r="BK228" s="158">
        <f>SUM(BK229:BK233)</f>
        <v>0</v>
      </c>
    </row>
    <row r="229" spans="1:65" s="2" customFormat="1" ht="24.2" customHeight="1" x14ac:dyDescent="0.2">
      <c r="A229" s="35"/>
      <c r="B229" s="135"/>
      <c r="C229" s="161" t="s">
        <v>302</v>
      </c>
      <c r="D229" s="161" t="s">
        <v>134</v>
      </c>
      <c r="E229" s="162" t="s">
        <v>303</v>
      </c>
      <c r="F229" s="163" t="s">
        <v>304</v>
      </c>
      <c r="G229" s="164" t="s">
        <v>144</v>
      </c>
      <c r="H229" s="165">
        <v>1201.306</v>
      </c>
      <c r="I229" s="166"/>
      <c r="J229" s="167">
        <f>ROUND(I229*H229,2)</f>
        <v>0</v>
      </c>
      <c r="K229" s="168"/>
      <c r="L229" s="36"/>
      <c r="M229" s="169" t="s">
        <v>1</v>
      </c>
      <c r="N229" s="170" t="s">
        <v>37</v>
      </c>
      <c r="O229" s="64"/>
      <c r="P229" s="171">
        <f>O229*H229</f>
        <v>0</v>
      </c>
      <c r="Q229" s="171">
        <v>0</v>
      </c>
      <c r="R229" s="171">
        <f>Q229*H229</f>
        <v>0</v>
      </c>
      <c r="S229" s="171">
        <v>0</v>
      </c>
      <c r="T229" s="17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73" t="s">
        <v>223</v>
      </c>
      <c r="AT229" s="173" t="s">
        <v>134</v>
      </c>
      <c r="AU229" s="173" t="s">
        <v>83</v>
      </c>
      <c r="AY229" s="18" t="s">
        <v>131</v>
      </c>
      <c r="BE229" s="100">
        <f>IF(N229="základná",J229,0)</f>
        <v>0</v>
      </c>
      <c r="BF229" s="100">
        <f>IF(N229="znížená",J229,0)</f>
        <v>0</v>
      </c>
      <c r="BG229" s="100">
        <f>IF(N229="zákl. prenesená",J229,0)</f>
        <v>0</v>
      </c>
      <c r="BH229" s="100">
        <f>IF(N229="zníž. prenesená",J229,0)</f>
        <v>0</v>
      </c>
      <c r="BI229" s="100">
        <f>IF(N229="nulová",J229,0)</f>
        <v>0</v>
      </c>
      <c r="BJ229" s="18" t="s">
        <v>83</v>
      </c>
      <c r="BK229" s="100">
        <f>ROUND(I229*H229,2)</f>
        <v>0</v>
      </c>
      <c r="BL229" s="18" t="s">
        <v>223</v>
      </c>
      <c r="BM229" s="173" t="s">
        <v>305</v>
      </c>
    </row>
    <row r="230" spans="1:65" s="14" customFormat="1" x14ac:dyDescent="0.2">
      <c r="B230" s="182"/>
      <c r="D230" s="175" t="s">
        <v>146</v>
      </c>
      <c r="E230" s="183" t="s">
        <v>1</v>
      </c>
      <c r="F230" s="184" t="s">
        <v>286</v>
      </c>
      <c r="H230" s="185">
        <v>1201.306</v>
      </c>
      <c r="I230" s="186"/>
      <c r="L230" s="182"/>
      <c r="M230" s="187"/>
      <c r="N230" s="188"/>
      <c r="O230" s="188"/>
      <c r="P230" s="188"/>
      <c r="Q230" s="188"/>
      <c r="R230" s="188"/>
      <c r="S230" s="188"/>
      <c r="T230" s="189"/>
      <c r="AT230" s="183" t="s">
        <v>146</v>
      </c>
      <c r="AU230" s="183" t="s">
        <v>83</v>
      </c>
      <c r="AV230" s="14" t="s">
        <v>83</v>
      </c>
      <c r="AW230" s="14" t="s">
        <v>27</v>
      </c>
      <c r="AX230" s="14" t="s">
        <v>77</v>
      </c>
      <c r="AY230" s="183" t="s">
        <v>131</v>
      </c>
    </row>
    <row r="231" spans="1:65" s="2" customFormat="1" ht="37.9" customHeight="1" x14ac:dyDescent="0.2">
      <c r="A231" s="35"/>
      <c r="B231" s="135"/>
      <c r="C231" s="206" t="s">
        <v>306</v>
      </c>
      <c r="D231" s="206" t="s">
        <v>288</v>
      </c>
      <c r="E231" s="207" t="s">
        <v>307</v>
      </c>
      <c r="F231" s="208" t="s">
        <v>308</v>
      </c>
      <c r="G231" s="209" t="s">
        <v>144</v>
      </c>
      <c r="H231" s="210">
        <v>1225.3320000000001</v>
      </c>
      <c r="I231" s="211"/>
      <c r="J231" s="212">
        <f>ROUND(I231*H231,2)</f>
        <v>0</v>
      </c>
      <c r="K231" s="213"/>
      <c r="L231" s="214"/>
      <c r="M231" s="215" t="s">
        <v>1</v>
      </c>
      <c r="N231" s="216" t="s">
        <v>37</v>
      </c>
      <c r="O231" s="64"/>
      <c r="P231" s="171">
        <f>O231*H231</f>
        <v>0</v>
      </c>
      <c r="Q231" s="171">
        <v>4.0000000000000001E-3</v>
      </c>
      <c r="R231" s="171">
        <f>Q231*H231</f>
        <v>4.9013280000000004</v>
      </c>
      <c r="S231" s="171">
        <v>0</v>
      </c>
      <c r="T231" s="17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73" t="s">
        <v>291</v>
      </c>
      <c r="AT231" s="173" t="s">
        <v>288</v>
      </c>
      <c r="AU231" s="173" t="s">
        <v>83</v>
      </c>
      <c r="AY231" s="18" t="s">
        <v>131</v>
      </c>
      <c r="BE231" s="100">
        <f>IF(N231="základná",J231,0)</f>
        <v>0</v>
      </c>
      <c r="BF231" s="100">
        <f>IF(N231="znížená",J231,0)</f>
        <v>0</v>
      </c>
      <c r="BG231" s="100">
        <f>IF(N231="zákl. prenesená",J231,0)</f>
        <v>0</v>
      </c>
      <c r="BH231" s="100">
        <f>IF(N231="zníž. prenesená",J231,0)</f>
        <v>0</v>
      </c>
      <c r="BI231" s="100">
        <f>IF(N231="nulová",J231,0)</f>
        <v>0</v>
      </c>
      <c r="BJ231" s="18" t="s">
        <v>83</v>
      </c>
      <c r="BK231" s="100">
        <f>ROUND(I231*H231,2)</f>
        <v>0</v>
      </c>
      <c r="BL231" s="18" t="s">
        <v>223</v>
      </c>
      <c r="BM231" s="173" t="s">
        <v>309</v>
      </c>
    </row>
    <row r="232" spans="1:65" s="14" customFormat="1" x14ac:dyDescent="0.2">
      <c r="B232" s="182"/>
      <c r="D232" s="175" t="s">
        <v>146</v>
      </c>
      <c r="E232" s="183" t="s">
        <v>1</v>
      </c>
      <c r="F232" s="184" t="s">
        <v>310</v>
      </c>
      <c r="H232" s="185">
        <v>1225.3320000000001</v>
      </c>
      <c r="I232" s="186"/>
      <c r="L232" s="182"/>
      <c r="M232" s="187"/>
      <c r="N232" s="188"/>
      <c r="O232" s="188"/>
      <c r="P232" s="188"/>
      <c r="Q232" s="188"/>
      <c r="R232" s="188"/>
      <c r="S232" s="188"/>
      <c r="T232" s="189"/>
      <c r="AT232" s="183" t="s">
        <v>146</v>
      </c>
      <c r="AU232" s="183" t="s">
        <v>83</v>
      </c>
      <c r="AV232" s="14" t="s">
        <v>83</v>
      </c>
      <c r="AW232" s="14" t="s">
        <v>27</v>
      </c>
      <c r="AX232" s="14" t="s">
        <v>77</v>
      </c>
      <c r="AY232" s="183" t="s">
        <v>131</v>
      </c>
    </row>
    <row r="233" spans="1:65" s="2" customFormat="1" ht="24.2" customHeight="1" x14ac:dyDescent="0.2">
      <c r="A233" s="35"/>
      <c r="B233" s="135"/>
      <c r="C233" s="161" t="s">
        <v>311</v>
      </c>
      <c r="D233" s="161" t="s">
        <v>134</v>
      </c>
      <c r="E233" s="162" t="s">
        <v>312</v>
      </c>
      <c r="F233" s="163" t="s">
        <v>313</v>
      </c>
      <c r="G233" s="164" t="s">
        <v>298</v>
      </c>
      <c r="H233" s="217"/>
      <c r="I233" s="166"/>
      <c r="J233" s="167">
        <f>ROUND(I233*H233,2)</f>
        <v>0</v>
      </c>
      <c r="K233" s="168"/>
      <c r="L233" s="36"/>
      <c r="M233" s="169" t="s">
        <v>1</v>
      </c>
      <c r="N233" s="170" t="s">
        <v>37</v>
      </c>
      <c r="O233" s="64"/>
      <c r="P233" s="171">
        <f>O233*H233</f>
        <v>0</v>
      </c>
      <c r="Q233" s="171">
        <v>0</v>
      </c>
      <c r="R233" s="171">
        <f>Q233*H233</f>
        <v>0</v>
      </c>
      <c r="S233" s="171">
        <v>0</v>
      </c>
      <c r="T233" s="172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73" t="s">
        <v>223</v>
      </c>
      <c r="AT233" s="173" t="s">
        <v>134</v>
      </c>
      <c r="AU233" s="173" t="s">
        <v>83</v>
      </c>
      <c r="AY233" s="18" t="s">
        <v>131</v>
      </c>
      <c r="BE233" s="100">
        <f>IF(N233="základná",J233,0)</f>
        <v>0</v>
      </c>
      <c r="BF233" s="100">
        <f>IF(N233="znížená",J233,0)</f>
        <v>0</v>
      </c>
      <c r="BG233" s="100">
        <f>IF(N233="zákl. prenesená",J233,0)</f>
        <v>0</v>
      </c>
      <c r="BH233" s="100">
        <f>IF(N233="zníž. prenesená",J233,0)</f>
        <v>0</v>
      </c>
      <c r="BI233" s="100">
        <f>IF(N233="nulová",J233,0)</f>
        <v>0</v>
      </c>
      <c r="BJ233" s="18" t="s">
        <v>83</v>
      </c>
      <c r="BK233" s="100">
        <f>ROUND(I233*H233,2)</f>
        <v>0</v>
      </c>
      <c r="BL233" s="18" t="s">
        <v>223</v>
      </c>
      <c r="BM233" s="173" t="s">
        <v>314</v>
      </c>
    </row>
    <row r="234" spans="1:65" s="12" customFormat="1" ht="22.9" customHeight="1" x14ac:dyDescent="0.2">
      <c r="B234" s="148"/>
      <c r="D234" s="149" t="s">
        <v>70</v>
      </c>
      <c r="E234" s="159" t="s">
        <v>315</v>
      </c>
      <c r="F234" s="159" t="s">
        <v>316</v>
      </c>
      <c r="I234" s="151"/>
      <c r="J234" s="160">
        <f>BK234</f>
        <v>0</v>
      </c>
      <c r="L234" s="148"/>
      <c r="M234" s="153"/>
      <c r="N234" s="154"/>
      <c r="O234" s="154"/>
      <c r="P234" s="155">
        <f>SUM(P235:P249)</f>
        <v>0</v>
      </c>
      <c r="Q234" s="154"/>
      <c r="R234" s="155">
        <f>SUM(R235:R249)</f>
        <v>0</v>
      </c>
      <c r="S234" s="154"/>
      <c r="T234" s="156">
        <f>SUM(T235:T249)</f>
        <v>37.240486000000004</v>
      </c>
      <c r="AR234" s="149" t="s">
        <v>83</v>
      </c>
      <c r="AT234" s="157" t="s">
        <v>70</v>
      </c>
      <c r="AU234" s="157" t="s">
        <v>77</v>
      </c>
      <c r="AY234" s="149" t="s">
        <v>131</v>
      </c>
      <c r="BK234" s="158">
        <f>SUM(BK235:BK249)</f>
        <v>0</v>
      </c>
    </row>
    <row r="235" spans="1:65" s="2" customFormat="1" ht="24.2" customHeight="1" x14ac:dyDescent="0.2">
      <c r="A235" s="35"/>
      <c r="B235" s="135"/>
      <c r="C235" s="161" t="s">
        <v>291</v>
      </c>
      <c r="D235" s="161" t="s">
        <v>134</v>
      </c>
      <c r="E235" s="162" t="s">
        <v>317</v>
      </c>
      <c r="F235" s="163" t="s">
        <v>318</v>
      </c>
      <c r="G235" s="164" t="s">
        <v>144</v>
      </c>
      <c r="H235" s="165">
        <v>1201.306</v>
      </c>
      <c r="I235" s="166"/>
      <c r="J235" s="167">
        <f>ROUND(I235*H235,2)</f>
        <v>0</v>
      </c>
      <c r="K235" s="168"/>
      <c r="L235" s="36"/>
      <c r="M235" s="169" t="s">
        <v>1</v>
      </c>
      <c r="N235" s="170" t="s">
        <v>37</v>
      </c>
      <c r="O235" s="64"/>
      <c r="P235" s="171">
        <f>O235*H235</f>
        <v>0</v>
      </c>
      <c r="Q235" s="171">
        <v>0</v>
      </c>
      <c r="R235" s="171">
        <f>Q235*H235</f>
        <v>0</v>
      </c>
      <c r="S235" s="171">
        <v>1.6E-2</v>
      </c>
      <c r="T235" s="172">
        <f>S235*H235</f>
        <v>19.220896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73" t="s">
        <v>223</v>
      </c>
      <c r="AT235" s="173" t="s">
        <v>134</v>
      </c>
      <c r="AU235" s="173" t="s">
        <v>83</v>
      </c>
      <c r="AY235" s="18" t="s">
        <v>131</v>
      </c>
      <c r="BE235" s="100">
        <f>IF(N235="základná",J235,0)</f>
        <v>0</v>
      </c>
      <c r="BF235" s="100">
        <f>IF(N235="znížená",J235,0)</f>
        <v>0</v>
      </c>
      <c r="BG235" s="100">
        <f>IF(N235="zákl. prenesená",J235,0)</f>
        <v>0</v>
      </c>
      <c r="BH235" s="100">
        <f>IF(N235="zníž. prenesená",J235,0)</f>
        <v>0</v>
      </c>
      <c r="BI235" s="100">
        <f>IF(N235="nulová",J235,0)</f>
        <v>0</v>
      </c>
      <c r="BJ235" s="18" t="s">
        <v>83</v>
      </c>
      <c r="BK235" s="100">
        <f>ROUND(I235*H235,2)</f>
        <v>0</v>
      </c>
      <c r="BL235" s="18" t="s">
        <v>223</v>
      </c>
      <c r="BM235" s="173" t="s">
        <v>319</v>
      </c>
    </row>
    <row r="236" spans="1:65" s="13" customFormat="1" x14ac:dyDescent="0.2">
      <c r="B236" s="174"/>
      <c r="D236" s="175" t="s">
        <v>146</v>
      </c>
      <c r="E236" s="176" t="s">
        <v>1</v>
      </c>
      <c r="F236" s="177" t="s">
        <v>162</v>
      </c>
      <c r="H236" s="176" t="s">
        <v>1</v>
      </c>
      <c r="I236" s="178"/>
      <c r="L236" s="174"/>
      <c r="M236" s="179"/>
      <c r="N236" s="180"/>
      <c r="O236" s="180"/>
      <c r="P236" s="180"/>
      <c r="Q236" s="180"/>
      <c r="R236" s="180"/>
      <c r="S236" s="180"/>
      <c r="T236" s="181"/>
      <c r="AT236" s="176" t="s">
        <v>146</v>
      </c>
      <c r="AU236" s="176" t="s">
        <v>83</v>
      </c>
      <c r="AV236" s="13" t="s">
        <v>77</v>
      </c>
      <c r="AW236" s="13" t="s">
        <v>27</v>
      </c>
      <c r="AX236" s="13" t="s">
        <v>71</v>
      </c>
      <c r="AY236" s="176" t="s">
        <v>131</v>
      </c>
    </row>
    <row r="237" spans="1:65" s="13" customFormat="1" x14ac:dyDescent="0.2">
      <c r="B237" s="174"/>
      <c r="D237" s="175" t="s">
        <v>146</v>
      </c>
      <c r="E237" s="176" t="s">
        <v>1</v>
      </c>
      <c r="F237" s="177" t="s">
        <v>320</v>
      </c>
      <c r="H237" s="176" t="s">
        <v>1</v>
      </c>
      <c r="I237" s="178"/>
      <c r="L237" s="174"/>
      <c r="M237" s="179"/>
      <c r="N237" s="180"/>
      <c r="O237" s="180"/>
      <c r="P237" s="180"/>
      <c r="Q237" s="180"/>
      <c r="R237" s="180"/>
      <c r="S237" s="180"/>
      <c r="T237" s="181"/>
      <c r="AT237" s="176" t="s">
        <v>146</v>
      </c>
      <c r="AU237" s="176" t="s">
        <v>83</v>
      </c>
      <c r="AV237" s="13" t="s">
        <v>77</v>
      </c>
      <c r="AW237" s="13" t="s">
        <v>27</v>
      </c>
      <c r="AX237" s="13" t="s">
        <v>71</v>
      </c>
      <c r="AY237" s="176" t="s">
        <v>131</v>
      </c>
    </row>
    <row r="238" spans="1:65" s="14" customFormat="1" x14ac:dyDescent="0.2">
      <c r="B238" s="182"/>
      <c r="D238" s="175" t="s">
        <v>146</v>
      </c>
      <c r="E238" s="183" t="s">
        <v>1</v>
      </c>
      <c r="F238" s="184" t="s">
        <v>321</v>
      </c>
      <c r="H238" s="185">
        <v>1201.306</v>
      </c>
      <c r="I238" s="186"/>
      <c r="L238" s="182"/>
      <c r="M238" s="187"/>
      <c r="N238" s="188"/>
      <c r="O238" s="188"/>
      <c r="P238" s="188"/>
      <c r="Q238" s="188"/>
      <c r="R238" s="188"/>
      <c r="S238" s="188"/>
      <c r="T238" s="189"/>
      <c r="AT238" s="183" t="s">
        <v>146</v>
      </c>
      <c r="AU238" s="183" t="s">
        <v>83</v>
      </c>
      <c r="AV238" s="14" t="s">
        <v>83</v>
      </c>
      <c r="AW238" s="14" t="s">
        <v>27</v>
      </c>
      <c r="AX238" s="14" t="s">
        <v>71</v>
      </c>
      <c r="AY238" s="183" t="s">
        <v>131</v>
      </c>
    </row>
    <row r="239" spans="1:65" s="15" customFormat="1" x14ac:dyDescent="0.2">
      <c r="B239" s="190"/>
      <c r="D239" s="175" t="s">
        <v>146</v>
      </c>
      <c r="E239" s="191" t="s">
        <v>87</v>
      </c>
      <c r="F239" s="192" t="s">
        <v>149</v>
      </c>
      <c r="H239" s="193">
        <v>1201.306</v>
      </c>
      <c r="I239" s="194"/>
      <c r="L239" s="190"/>
      <c r="M239" s="195"/>
      <c r="N239" s="196"/>
      <c r="O239" s="196"/>
      <c r="P239" s="196"/>
      <c r="Q239" s="196"/>
      <c r="R239" s="196"/>
      <c r="S239" s="196"/>
      <c r="T239" s="197"/>
      <c r="AT239" s="191" t="s">
        <v>146</v>
      </c>
      <c r="AU239" s="191" t="s">
        <v>83</v>
      </c>
      <c r="AV239" s="15" t="s">
        <v>138</v>
      </c>
      <c r="AW239" s="15" t="s">
        <v>27</v>
      </c>
      <c r="AX239" s="15" t="s">
        <v>77</v>
      </c>
      <c r="AY239" s="191" t="s">
        <v>131</v>
      </c>
    </row>
    <row r="240" spans="1:65" s="2" customFormat="1" ht="21.75" customHeight="1" x14ac:dyDescent="0.2">
      <c r="A240" s="35"/>
      <c r="B240" s="135"/>
      <c r="C240" s="161" t="s">
        <v>322</v>
      </c>
      <c r="D240" s="161" t="s">
        <v>134</v>
      </c>
      <c r="E240" s="162" t="s">
        <v>323</v>
      </c>
      <c r="F240" s="163" t="s">
        <v>324</v>
      </c>
      <c r="G240" s="164" t="s">
        <v>144</v>
      </c>
      <c r="H240" s="165">
        <v>1201.306</v>
      </c>
      <c r="I240" s="166"/>
      <c r="J240" s="167">
        <f>ROUND(I240*H240,2)</f>
        <v>0</v>
      </c>
      <c r="K240" s="168"/>
      <c r="L240" s="36"/>
      <c r="M240" s="169" t="s">
        <v>1</v>
      </c>
      <c r="N240" s="170" t="s">
        <v>37</v>
      </c>
      <c r="O240" s="64"/>
      <c r="P240" s="171">
        <f>O240*H240</f>
        <v>0</v>
      </c>
      <c r="Q240" s="171">
        <v>0</v>
      </c>
      <c r="R240" s="171">
        <f>Q240*H240</f>
        <v>0</v>
      </c>
      <c r="S240" s="171">
        <v>5.0000000000000001E-3</v>
      </c>
      <c r="T240" s="172">
        <f>S240*H240</f>
        <v>6.0065300000000006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73" t="s">
        <v>223</v>
      </c>
      <c r="AT240" s="173" t="s">
        <v>134</v>
      </c>
      <c r="AU240" s="173" t="s">
        <v>83</v>
      </c>
      <c r="AY240" s="18" t="s">
        <v>131</v>
      </c>
      <c r="BE240" s="100">
        <f>IF(N240="základná",J240,0)</f>
        <v>0</v>
      </c>
      <c r="BF240" s="100">
        <f>IF(N240="znížená",J240,0)</f>
        <v>0</v>
      </c>
      <c r="BG240" s="100">
        <f>IF(N240="zákl. prenesená",J240,0)</f>
        <v>0</v>
      </c>
      <c r="BH240" s="100">
        <f>IF(N240="zníž. prenesená",J240,0)</f>
        <v>0</v>
      </c>
      <c r="BI240" s="100">
        <f>IF(N240="nulová",J240,0)</f>
        <v>0</v>
      </c>
      <c r="BJ240" s="18" t="s">
        <v>83</v>
      </c>
      <c r="BK240" s="100">
        <f>ROUND(I240*H240,2)</f>
        <v>0</v>
      </c>
      <c r="BL240" s="18" t="s">
        <v>223</v>
      </c>
      <c r="BM240" s="173" t="s">
        <v>325</v>
      </c>
    </row>
    <row r="241" spans="1:65" s="14" customFormat="1" x14ac:dyDescent="0.2">
      <c r="B241" s="182"/>
      <c r="D241" s="175" t="s">
        <v>146</v>
      </c>
      <c r="E241" s="183" t="s">
        <v>1</v>
      </c>
      <c r="F241" s="184" t="s">
        <v>87</v>
      </c>
      <c r="H241" s="185">
        <v>1201.306</v>
      </c>
      <c r="I241" s="186"/>
      <c r="L241" s="182"/>
      <c r="M241" s="187"/>
      <c r="N241" s="188"/>
      <c r="O241" s="188"/>
      <c r="P241" s="188"/>
      <c r="Q241" s="188"/>
      <c r="R241" s="188"/>
      <c r="S241" s="188"/>
      <c r="T241" s="189"/>
      <c r="AT241" s="183" t="s">
        <v>146</v>
      </c>
      <c r="AU241" s="183" t="s">
        <v>83</v>
      </c>
      <c r="AV241" s="14" t="s">
        <v>83</v>
      </c>
      <c r="AW241" s="14" t="s">
        <v>27</v>
      </c>
      <c r="AX241" s="14" t="s">
        <v>77</v>
      </c>
      <c r="AY241" s="183" t="s">
        <v>131</v>
      </c>
    </row>
    <row r="242" spans="1:65" s="2" customFormat="1" ht="21.75" customHeight="1" x14ac:dyDescent="0.2">
      <c r="A242" s="35"/>
      <c r="B242" s="135"/>
      <c r="C242" s="161" t="s">
        <v>326</v>
      </c>
      <c r="D242" s="161" t="s">
        <v>134</v>
      </c>
      <c r="E242" s="162" t="s">
        <v>327</v>
      </c>
      <c r="F242" s="163" t="s">
        <v>328</v>
      </c>
      <c r="G242" s="164" t="s">
        <v>144</v>
      </c>
      <c r="H242" s="165">
        <v>1201.306</v>
      </c>
      <c r="I242" s="166"/>
      <c r="J242" s="167">
        <f>ROUND(I242*H242,2)</f>
        <v>0</v>
      </c>
      <c r="K242" s="168"/>
      <c r="L242" s="36"/>
      <c r="M242" s="169" t="s">
        <v>1</v>
      </c>
      <c r="N242" s="170" t="s">
        <v>37</v>
      </c>
      <c r="O242" s="64"/>
      <c r="P242" s="171">
        <f>O242*H242</f>
        <v>0</v>
      </c>
      <c r="Q242" s="171">
        <v>0</v>
      </c>
      <c r="R242" s="171">
        <f>Q242*H242</f>
        <v>0</v>
      </c>
      <c r="S242" s="171">
        <v>5.0000000000000001E-3</v>
      </c>
      <c r="T242" s="172">
        <f>S242*H242</f>
        <v>6.0065300000000006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73" t="s">
        <v>223</v>
      </c>
      <c r="AT242" s="173" t="s">
        <v>134</v>
      </c>
      <c r="AU242" s="173" t="s">
        <v>83</v>
      </c>
      <c r="AY242" s="18" t="s">
        <v>131</v>
      </c>
      <c r="BE242" s="100">
        <f>IF(N242="základná",J242,0)</f>
        <v>0</v>
      </c>
      <c r="BF242" s="100">
        <f>IF(N242="znížená",J242,0)</f>
        <v>0</v>
      </c>
      <c r="BG242" s="100">
        <f>IF(N242="zákl. prenesená",J242,0)</f>
        <v>0</v>
      </c>
      <c r="BH242" s="100">
        <f>IF(N242="zníž. prenesená",J242,0)</f>
        <v>0</v>
      </c>
      <c r="BI242" s="100">
        <f>IF(N242="nulová",J242,0)</f>
        <v>0</v>
      </c>
      <c r="BJ242" s="18" t="s">
        <v>83</v>
      </c>
      <c r="BK242" s="100">
        <f>ROUND(I242*H242,2)</f>
        <v>0</v>
      </c>
      <c r="BL242" s="18" t="s">
        <v>223</v>
      </c>
      <c r="BM242" s="173" t="s">
        <v>329</v>
      </c>
    </row>
    <row r="243" spans="1:65" s="14" customFormat="1" x14ac:dyDescent="0.2">
      <c r="B243" s="182"/>
      <c r="D243" s="175" t="s">
        <v>146</v>
      </c>
      <c r="E243" s="183" t="s">
        <v>1</v>
      </c>
      <c r="F243" s="184" t="s">
        <v>87</v>
      </c>
      <c r="H243" s="185">
        <v>1201.306</v>
      </c>
      <c r="I243" s="186"/>
      <c r="L243" s="182"/>
      <c r="M243" s="187"/>
      <c r="N243" s="188"/>
      <c r="O243" s="188"/>
      <c r="P243" s="188"/>
      <c r="Q243" s="188"/>
      <c r="R243" s="188"/>
      <c r="S243" s="188"/>
      <c r="T243" s="189"/>
      <c r="AT243" s="183" t="s">
        <v>146</v>
      </c>
      <c r="AU243" s="183" t="s">
        <v>83</v>
      </c>
      <c r="AV243" s="14" t="s">
        <v>83</v>
      </c>
      <c r="AW243" s="14" t="s">
        <v>27</v>
      </c>
      <c r="AX243" s="14" t="s">
        <v>77</v>
      </c>
      <c r="AY243" s="183" t="s">
        <v>131</v>
      </c>
    </row>
    <row r="244" spans="1:65" s="2" customFormat="1" ht="21.75" customHeight="1" x14ac:dyDescent="0.2">
      <c r="A244" s="35"/>
      <c r="B244" s="135"/>
      <c r="C244" s="161" t="s">
        <v>330</v>
      </c>
      <c r="D244" s="161" t="s">
        <v>134</v>
      </c>
      <c r="E244" s="162" t="s">
        <v>331</v>
      </c>
      <c r="F244" s="163" t="s">
        <v>332</v>
      </c>
      <c r="G244" s="164" t="s">
        <v>144</v>
      </c>
      <c r="H244" s="165">
        <v>1201.306</v>
      </c>
      <c r="I244" s="166"/>
      <c r="J244" s="167">
        <f>ROUND(I244*H244,2)</f>
        <v>0</v>
      </c>
      <c r="K244" s="168"/>
      <c r="L244" s="36"/>
      <c r="M244" s="169" t="s">
        <v>1</v>
      </c>
      <c r="N244" s="170" t="s">
        <v>37</v>
      </c>
      <c r="O244" s="64"/>
      <c r="P244" s="171">
        <f>O244*H244</f>
        <v>0</v>
      </c>
      <c r="Q244" s="171">
        <v>0</v>
      </c>
      <c r="R244" s="171">
        <f>Q244*H244</f>
        <v>0</v>
      </c>
      <c r="S244" s="171">
        <v>5.0000000000000001E-3</v>
      </c>
      <c r="T244" s="172">
        <f>S244*H244</f>
        <v>6.0065300000000006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73" t="s">
        <v>223</v>
      </c>
      <c r="AT244" s="173" t="s">
        <v>134</v>
      </c>
      <c r="AU244" s="173" t="s">
        <v>83</v>
      </c>
      <c r="AY244" s="18" t="s">
        <v>131</v>
      </c>
      <c r="BE244" s="100">
        <f>IF(N244="základná",J244,0)</f>
        <v>0</v>
      </c>
      <c r="BF244" s="100">
        <f>IF(N244="znížená",J244,0)</f>
        <v>0</v>
      </c>
      <c r="BG244" s="100">
        <f>IF(N244="zákl. prenesená",J244,0)</f>
        <v>0</v>
      </c>
      <c r="BH244" s="100">
        <f>IF(N244="zníž. prenesená",J244,0)</f>
        <v>0</v>
      </c>
      <c r="BI244" s="100">
        <f>IF(N244="nulová",J244,0)</f>
        <v>0</v>
      </c>
      <c r="BJ244" s="18" t="s">
        <v>83</v>
      </c>
      <c r="BK244" s="100">
        <f>ROUND(I244*H244,2)</f>
        <v>0</v>
      </c>
      <c r="BL244" s="18" t="s">
        <v>223</v>
      </c>
      <c r="BM244" s="173" t="s">
        <v>333</v>
      </c>
    </row>
    <row r="245" spans="1:65" s="14" customFormat="1" x14ac:dyDescent="0.2">
      <c r="B245" s="182"/>
      <c r="D245" s="175" t="s">
        <v>146</v>
      </c>
      <c r="E245" s="183" t="s">
        <v>1</v>
      </c>
      <c r="F245" s="184" t="s">
        <v>87</v>
      </c>
      <c r="H245" s="185">
        <v>1201.306</v>
      </c>
      <c r="I245" s="186"/>
      <c r="L245" s="182"/>
      <c r="M245" s="187"/>
      <c r="N245" s="188"/>
      <c r="O245" s="188"/>
      <c r="P245" s="188"/>
      <c r="Q245" s="188"/>
      <c r="R245" s="188"/>
      <c r="S245" s="188"/>
      <c r="T245" s="189"/>
      <c r="AT245" s="183" t="s">
        <v>146</v>
      </c>
      <c r="AU245" s="183" t="s">
        <v>83</v>
      </c>
      <c r="AV245" s="14" t="s">
        <v>83</v>
      </c>
      <c r="AW245" s="14" t="s">
        <v>27</v>
      </c>
      <c r="AX245" s="14" t="s">
        <v>77</v>
      </c>
      <c r="AY245" s="183" t="s">
        <v>131</v>
      </c>
    </row>
    <row r="246" spans="1:65" s="2" customFormat="1" ht="24.2" customHeight="1" x14ac:dyDescent="0.2">
      <c r="A246" s="35"/>
      <c r="B246" s="135"/>
      <c r="C246" s="161" t="s">
        <v>334</v>
      </c>
      <c r="D246" s="161" t="s">
        <v>134</v>
      </c>
      <c r="E246" s="162" t="s">
        <v>335</v>
      </c>
      <c r="F246" s="163" t="s">
        <v>336</v>
      </c>
      <c r="G246" s="164" t="s">
        <v>144</v>
      </c>
      <c r="H246" s="165">
        <v>1201.306</v>
      </c>
      <c r="I246" s="166"/>
      <c r="J246" s="167">
        <f>ROUND(I246*H246,2)</f>
        <v>0</v>
      </c>
      <c r="K246" s="168"/>
      <c r="L246" s="36"/>
      <c r="M246" s="169" t="s">
        <v>1</v>
      </c>
      <c r="N246" s="170" t="s">
        <v>37</v>
      </c>
      <c r="O246" s="64"/>
      <c r="P246" s="171">
        <f>O246*H246</f>
        <v>0</v>
      </c>
      <c r="Q246" s="171">
        <v>0</v>
      </c>
      <c r="R246" s="171">
        <f>Q246*H246</f>
        <v>0</v>
      </c>
      <c r="S246" s="171">
        <v>0</v>
      </c>
      <c r="T246" s="172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73" t="s">
        <v>223</v>
      </c>
      <c r="AT246" s="173" t="s">
        <v>134</v>
      </c>
      <c r="AU246" s="173" t="s">
        <v>83</v>
      </c>
      <c r="AY246" s="18" t="s">
        <v>131</v>
      </c>
      <c r="BE246" s="100">
        <f>IF(N246="základná",J246,0)</f>
        <v>0</v>
      </c>
      <c r="BF246" s="100">
        <f>IF(N246="znížená",J246,0)</f>
        <v>0</v>
      </c>
      <c r="BG246" s="100">
        <f>IF(N246="zákl. prenesená",J246,0)</f>
        <v>0</v>
      </c>
      <c r="BH246" s="100">
        <f>IF(N246="zníž. prenesená",J246,0)</f>
        <v>0</v>
      </c>
      <c r="BI246" s="100">
        <f>IF(N246="nulová",J246,0)</f>
        <v>0</v>
      </c>
      <c r="BJ246" s="18" t="s">
        <v>83</v>
      </c>
      <c r="BK246" s="100">
        <f>ROUND(I246*H246,2)</f>
        <v>0</v>
      </c>
      <c r="BL246" s="18" t="s">
        <v>223</v>
      </c>
      <c r="BM246" s="173" t="s">
        <v>337</v>
      </c>
    </row>
    <row r="247" spans="1:65" s="14" customFormat="1" x14ac:dyDescent="0.2">
      <c r="B247" s="182"/>
      <c r="D247" s="175" t="s">
        <v>146</v>
      </c>
      <c r="E247" s="183" t="s">
        <v>1</v>
      </c>
      <c r="F247" s="184" t="s">
        <v>338</v>
      </c>
      <c r="H247" s="185">
        <v>1201.306</v>
      </c>
      <c r="I247" s="186"/>
      <c r="L247" s="182"/>
      <c r="M247" s="187"/>
      <c r="N247" s="188"/>
      <c r="O247" s="188"/>
      <c r="P247" s="188"/>
      <c r="Q247" s="188"/>
      <c r="R247" s="188"/>
      <c r="S247" s="188"/>
      <c r="T247" s="189"/>
      <c r="AT247" s="183" t="s">
        <v>146</v>
      </c>
      <c r="AU247" s="183" t="s">
        <v>83</v>
      </c>
      <c r="AV247" s="14" t="s">
        <v>83</v>
      </c>
      <c r="AW247" s="14" t="s">
        <v>27</v>
      </c>
      <c r="AX247" s="14" t="s">
        <v>71</v>
      </c>
      <c r="AY247" s="183" t="s">
        <v>131</v>
      </c>
    </row>
    <row r="248" spans="1:65" s="15" customFormat="1" x14ac:dyDescent="0.2">
      <c r="B248" s="190"/>
      <c r="D248" s="175" t="s">
        <v>146</v>
      </c>
      <c r="E248" s="191" t="s">
        <v>90</v>
      </c>
      <c r="F248" s="192" t="s">
        <v>149</v>
      </c>
      <c r="H248" s="193">
        <v>1201.306</v>
      </c>
      <c r="I248" s="194"/>
      <c r="L248" s="190"/>
      <c r="M248" s="195"/>
      <c r="N248" s="196"/>
      <c r="O248" s="196"/>
      <c r="P248" s="196"/>
      <c r="Q248" s="196"/>
      <c r="R248" s="196"/>
      <c r="S248" s="196"/>
      <c r="T248" s="197"/>
      <c r="AT248" s="191" t="s">
        <v>146</v>
      </c>
      <c r="AU248" s="191" t="s">
        <v>83</v>
      </c>
      <c r="AV248" s="15" t="s">
        <v>138</v>
      </c>
      <c r="AW248" s="15" t="s">
        <v>27</v>
      </c>
      <c r="AX248" s="15" t="s">
        <v>77</v>
      </c>
      <c r="AY248" s="191" t="s">
        <v>131</v>
      </c>
    </row>
    <row r="249" spans="1:65" s="2" customFormat="1" ht="24.2" customHeight="1" x14ac:dyDescent="0.2">
      <c r="A249" s="35"/>
      <c r="B249" s="135"/>
      <c r="C249" s="161" t="s">
        <v>339</v>
      </c>
      <c r="D249" s="161" t="s">
        <v>134</v>
      </c>
      <c r="E249" s="162" t="s">
        <v>340</v>
      </c>
      <c r="F249" s="163" t="s">
        <v>341</v>
      </c>
      <c r="G249" s="164" t="s">
        <v>298</v>
      </c>
      <c r="H249" s="217"/>
      <c r="I249" s="166"/>
      <c r="J249" s="167">
        <f>ROUND(I249*H249,2)</f>
        <v>0</v>
      </c>
      <c r="K249" s="168"/>
      <c r="L249" s="36"/>
      <c r="M249" s="169" t="s">
        <v>1</v>
      </c>
      <c r="N249" s="170" t="s">
        <v>37</v>
      </c>
      <c r="O249" s="64"/>
      <c r="P249" s="171">
        <f>O249*H249</f>
        <v>0</v>
      </c>
      <c r="Q249" s="171">
        <v>0</v>
      </c>
      <c r="R249" s="171">
        <f>Q249*H249</f>
        <v>0</v>
      </c>
      <c r="S249" s="171">
        <v>0</v>
      </c>
      <c r="T249" s="17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73" t="s">
        <v>223</v>
      </c>
      <c r="AT249" s="173" t="s">
        <v>134</v>
      </c>
      <c r="AU249" s="173" t="s">
        <v>83</v>
      </c>
      <c r="AY249" s="18" t="s">
        <v>131</v>
      </c>
      <c r="BE249" s="100">
        <f>IF(N249="základná",J249,0)</f>
        <v>0</v>
      </c>
      <c r="BF249" s="100">
        <f>IF(N249="znížená",J249,0)</f>
        <v>0</v>
      </c>
      <c r="BG249" s="100">
        <f>IF(N249="zákl. prenesená",J249,0)</f>
        <v>0</v>
      </c>
      <c r="BH249" s="100">
        <f>IF(N249="zníž. prenesená",J249,0)</f>
        <v>0</v>
      </c>
      <c r="BI249" s="100">
        <f>IF(N249="nulová",J249,0)</f>
        <v>0</v>
      </c>
      <c r="BJ249" s="18" t="s">
        <v>83</v>
      </c>
      <c r="BK249" s="100">
        <f>ROUND(I249*H249,2)</f>
        <v>0</v>
      </c>
      <c r="BL249" s="18" t="s">
        <v>223</v>
      </c>
      <c r="BM249" s="173" t="s">
        <v>342</v>
      </c>
    </row>
    <row r="250" spans="1:65" s="12" customFormat="1" ht="22.9" customHeight="1" x14ac:dyDescent="0.2">
      <c r="B250" s="148"/>
      <c r="D250" s="149" t="s">
        <v>70</v>
      </c>
      <c r="E250" s="159" t="s">
        <v>343</v>
      </c>
      <c r="F250" s="159" t="s">
        <v>344</v>
      </c>
      <c r="I250" s="151"/>
      <c r="J250" s="160">
        <f>BK250</f>
        <v>0</v>
      </c>
      <c r="L250" s="148"/>
      <c r="M250" s="153"/>
      <c r="N250" s="154"/>
      <c r="O250" s="154"/>
      <c r="P250" s="155">
        <f>SUM(P251:P294)</f>
        <v>0</v>
      </c>
      <c r="Q250" s="154"/>
      <c r="R250" s="155">
        <f>SUM(R251:R294)</f>
        <v>2.8331400199999996</v>
      </c>
      <c r="S250" s="154"/>
      <c r="T250" s="156">
        <f>SUM(T251:T294)</f>
        <v>7.5203071499999989</v>
      </c>
      <c r="AR250" s="149" t="s">
        <v>83</v>
      </c>
      <c r="AT250" s="157" t="s">
        <v>70</v>
      </c>
      <c r="AU250" s="157" t="s">
        <v>77</v>
      </c>
      <c r="AY250" s="149" t="s">
        <v>131</v>
      </c>
      <c r="BK250" s="158">
        <f>SUM(BK251:BK294)</f>
        <v>0</v>
      </c>
    </row>
    <row r="251" spans="1:65" s="2" customFormat="1" ht="24.2" customHeight="1" x14ac:dyDescent="0.2">
      <c r="A251" s="35"/>
      <c r="B251" s="135"/>
      <c r="C251" s="161" t="s">
        <v>345</v>
      </c>
      <c r="D251" s="161" t="s">
        <v>134</v>
      </c>
      <c r="E251" s="162" t="s">
        <v>346</v>
      </c>
      <c r="F251" s="163" t="s">
        <v>347</v>
      </c>
      <c r="G251" s="164" t="s">
        <v>144</v>
      </c>
      <c r="H251" s="165">
        <v>230.33099999999999</v>
      </c>
      <c r="I251" s="166"/>
      <c r="J251" s="167">
        <f>ROUND(I251*H251,2)</f>
        <v>0</v>
      </c>
      <c r="K251" s="168"/>
      <c r="L251" s="36"/>
      <c r="M251" s="169" t="s">
        <v>1</v>
      </c>
      <c r="N251" s="170" t="s">
        <v>37</v>
      </c>
      <c r="O251" s="64"/>
      <c r="P251" s="171">
        <f>O251*H251</f>
        <v>0</v>
      </c>
      <c r="Q251" s="171">
        <v>0</v>
      </c>
      <c r="R251" s="171">
        <f>Q251*H251</f>
        <v>0</v>
      </c>
      <c r="S251" s="171">
        <v>2.4649999999999998E-2</v>
      </c>
      <c r="T251" s="172">
        <f>S251*H251</f>
        <v>5.6776591499999993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73" t="s">
        <v>223</v>
      </c>
      <c r="AT251" s="173" t="s">
        <v>134</v>
      </c>
      <c r="AU251" s="173" t="s">
        <v>83</v>
      </c>
      <c r="AY251" s="18" t="s">
        <v>131</v>
      </c>
      <c r="BE251" s="100">
        <f>IF(N251="základná",J251,0)</f>
        <v>0</v>
      </c>
      <c r="BF251" s="100">
        <f>IF(N251="znížená",J251,0)</f>
        <v>0</v>
      </c>
      <c r="BG251" s="100">
        <f>IF(N251="zákl. prenesená",J251,0)</f>
        <v>0</v>
      </c>
      <c r="BH251" s="100">
        <f>IF(N251="zníž. prenesená",J251,0)</f>
        <v>0</v>
      </c>
      <c r="BI251" s="100">
        <f>IF(N251="nulová",J251,0)</f>
        <v>0</v>
      </c>
      <c r="BJ251" s="18" t="s">
        <v>83</v>
      </c>
      <c r="BK251" s="100">
        <f>ROUND(I251*H251,2)</f>
        <v>0</v>
      </c>
      <c r="BL251" s="18" t="s">
        <v>223</v>
      </c>
      <c r="BM251" s="173" t="s">
        <v>348</v>
      </c>
    </row>
    <row r="252" spans="1:65" s="13" customFormat="1" x14ac:dyDescent="0.2">
      <c r="B252" s="174"/>
      <c r="D252" s="175" t="s">
        <v>146</v>
      </c>
      <c r="E252" s="176" t="s">
        <v>1</v>
      </c>
      <c r="F252" s="177" t="s">
        <v>349</v>
      </c>
      <c r="H252" s="176" t="s">
        <v>1</v>
      </c>
      <c r="I252" s="178"/>
      <c r="L252" s="174"/>
      <c r="M252" s="179"/>
      <c r="N252" s="180"/>
      <c r="O252" s="180"/>
      <c r="P252" s="180"/>
      <c r="Q252" s="180"/>
      <c r="R252" s="180"/>
      <c r="S252" s="180"/>
      <c r="T252" s="181"/>
      <c r="AT252" s="176" t="s">
        <v>146</v>
      </c>
      <c r="AU252" s="176" t="s">
        <v>83</v>
      </c>
      <c r="AV252" s="13" t="s">
        <v>77</v>
      </c>
      <c r="AW252" s="13" t="s">
        <v>27</v>
      </c>
      <c r="AX252" s="13" t="s">
        <v>71</v>
      </c>
      <c r="AY252" s="176" t="s">
        <v>131</v>
      </c>
    </row>
    <row r="253" spans="1:65" s="14" customFormat="1" x14ac:dyDescent="0.2">
      <c r="B253" s="182"/>
      <c r="D253" s="175" t="s">
        <v>146</v>
      </c>
      <c r="E253" s="183" t="s">
        <v>1</v>
      </c>
      <c r="F253" s="184" t="s">
        <v>350</v>
      </c>
      <c r="H253" s="185">
        <v>105.232</v>
      </c>
      <c r="I253" s="186"/>
      <c r="L253" s="182"/>
      <c r="M253" s="187"/>
      <c r="N253" s="188"/>
      <c r="O253" s="188"/>
      <c r="P253" s="188"/>
      <c r="Q253" s="188"/>
      <c r="R253" s="188"/>
      <c r="S253" s="188"/>
      <c r="T253" s="189"/>
      <c r="AT253" s="183" t="s">
        <v>146</v>
      </c>
      <c r="AU253" s="183" t="s">
        <v>83</v>
      </c>
      <c r="AV253" s="14" t="s">
        <v>83</v>
      </c>
      <c r="AW253" s="14" t="s">
        <v>27</v>
      </c>
      <c r="AX253" s="14" t="s">
        <v>71</v>
      </c>
      <c r="AY253" s="183" t="s">
        <v>131</v>
      </c>
    </row>
    <row r="254" spans="1:65" s="14" customFormat="1" x14ac:dyDescent="0.2">
      <c r="B254" s="182"/>
      <c r="D254" s="175" t="s">
        <v>146</v>
      </c>
      <c r="E254" s="183" t="s">
        <v>1</v>
      </c>
      <c r="F254" s="184" t="s">
        <v>351</v>
      </c>
      <c r="H254" s="185">
        <v>-12.596</v>
      </c>
      <c r="I254" s="186"/>
      <c r="L254" s="182"/>
      <c r="M254" s="187"/>
      <c r="N254" s="188"/>
      <c r="O254" s="188"/>
      <c r="P254" s="188"/>
      <c r="Q254" s="188"/>
      <c r="R254" s="188"/>
      <c r="S254" s="188"/>
      <c r="T254" s="189"/>
      <c r="AT254" s="183" t="s">
        <v>146</v>
      </c>
      <c r="AU254" s="183" t="s">
        <v>83</v>
      </c>
      <c r="AV254" s="14" t="s">
        <v>83</v>
      </c>
      <c r="AW254" s="14" t="s">
        <v>27</v>
      </c>
      <c r="AX254" s="14" t="s">
        <v>71</v>
      </c>
      <c r="AY254" s="183" t="s">
        <v>131</v>
      </c>
    </row>
    <row r="255" spans="1:65" s="14" customFormat="1" x14ac:dyDescent="0.2">
      <c r="B255" s="182"/>
      <c r="D255" s="175" t="s">
        <v>146</v>
      </c>
      <c r="E255" s="183" t="s">
        <v>1</v>
      </c>
      <c r="F255" s="184" t="s">
        <v>352</v>
      </c>
      <c r="H255" s="185">
        <v>-6.4630000000000001</v>
      </c>
      <c r="I255" s="186"/>
      <c r="L255" s="182"/>
      <c r="M255" s="187"/>
      <c r="N255" s="188"/>
      <c r="O255" s="188"/>
      <c r="P255" s="188"/>
      <c r="Q255" s="188"/>
      <c r="R255" s="188"/>
      <c r="S255" s="188"/>
      <c r="T255" s="189"/>
      <c r="AT255" s="183" t="s">
        <v>146</v>
      </c>
      <c r="AU255" s="183" t="s">
        <v>83</v>
      </c>
      <c r="AV255" s="14" t="s">
        <v>83</v>
      </c>
      <c r="AW255" s="14" t="s">
        <v>27</v>
      </c>
      <c r="AX255" s="14" t="s">
        <v>71</v>
      </c>
      <c r="AY255" s="183" t="s">
        <v>131</v>
      </c>
    </row>
    <row r="256" spans="1:65" s="13" customFormat="1" x14ac:dyDescent="0.2">
      <c r="B256" s="174"/>
      <c r="D256" s="175" t="s">
        <v>146</v>
      </c>
      <c r="E256" s="176" t="s">
        <v>1</v>
      </c>
      <c r="F256" s="177" t="s">
        <v>353</v>
      </c>
      <c r="H256" s="176" t="s">
        <v>1</v>
      </c>
      <c r="I256" s="178"/>
      <c r="L256" s="174"/>
      <c r="M256" s="179"/>
      <c r="N256" s="180"/>
      <c r="O256" s="180"/>
      <c r="P256" s="180"/>
      <c r="Q256" s="180"/>
      <c r="R256" s="180"/>
      <c r="S256" s="180"/>
      <c r="T256" s="181"/>
      <c r="AT256" s="176" t="s">
        <v>146</v>
      </c>
      <c r="AU256" s="176" t="s">
        <v>83</v>
      </c>
      <c r="AV256" s="13" t="s">
        <v>77</v>
      </c>
      <c r="AW256" s="13" t="s">
        <v>27</v>
      </c>
      <c r="AX256" s="13" t="s">
        <v>71</v>
      </c>
      <c r="AY256" s="176" t="s">
        <v>131</v>
      </c>
    </row>
    <row r="257" spans="1:65" s="14" customFormat="1" x14ac:dyDescent="0.2">
      <c r="B257" s="182"/>
      <c r="D257" s="175" t="s">
        <v>146</v>
      </c>
      <c r="E257" s="183" t="s">
        <v>1</v>
      </c>
      <c r="F257" s="184" t="s">
        <v>354</v>
      </c>
      <c r="H257" s="185">
        <v>102.9</v>
      </c>
      <c r="I257" s="186"/>
      <c r="L257" s="182"/>
      <c r="M257" s="187"/>
      <c r="N257" s="188"/>
      <c r="O257" s="188"/>
      <c r="P257" s="188"/>
      <c r="Q257" s="188"/>
      <c r="R257" s="188"/>
      <c r="S257" s="188"/>
      <c r="T257" s="189"/>
      <c r="AT257" s="183" t="s">
        <v>146</v>
      </c>
      <c r="AU257" s="183" t="s">
        <v>83</v>
      </c>
      <c r="AV257" s="14" t="s">
        <v>83</v>
      </c>
      <c r="AW257" s="14" t="s">
        <v>27</v>
      </c>
      <c r="AX257" s="14" t="s">
        <v>71</v>
      </c>
      <c r="AY257" s="183" t="s">
        <v>131</v>
      </c>
    </row>
    <row r="258" spans="1:65" s="14" customFormat="1" x14ac:dyDescent="0.2">
      <c r="B258" s="182"/>
      <c r="D258" s="175" t="s">
        <v>146</v>
      </c>
      <c r="E258" s="183" t="s">
        <v>1</v>
      </c>
      <c r="F258" s="184" t="s">
        <v>276</v>
      </c>
      <c r="H258" s="185">
        <v>15.2</v>
      </c>
      <c r="I258" s="186"/>
      <c r="L258" s="182"/>
      <c r="M258" s="187"/>
      <c r="N258" s="188"/>
      <c r="O258" s="188"/>
      <c r="P258" s="188"/>
      <c r="Q258" s="188"/>
      <c r="R258" s="188"/>
      <c r="S258" s="188"/>
      <c r="T258" s="189"/>
      <c r="AT258" s="183" t="s">
        <v>146</v>
      </c>
      <c r="AU258" s="183" t="s">
        <v>83</v>
      </c>
      <c r="AV258" s="14" t="s">
        <v>83</v>
      </c>
      <c r="AW258" s="14" t="s">
        <v>27</v>
      </c>
      <c r="AX258" s="14" t="s">
        <v>71</v>
      </c>
      <c r="AY258" s="183" t="s">
        <v>131</v>
      </c>
    </row>
    <row r="259" spans="1:65" s="14" customFormat="1" x14ac:dyDescent="0.2">
      <c r="B259" s="182"/>
      <c r="D259" s="175" t="s">
        <v>146</v>
      </c>
      <c r="E259" s="183" t="s">
        <v>1</v>
      </c>
      <c r="F259" s="184" t="s">
        <v>355</v>
      </c>
      <c r="H259" s="185">
        <v>-32</v>
      </c>
      <c r="I259" s="186"/>
      <c r="L259" s="182"/>
      <c r="M259" s="187"/>
      <c r="N259" s="188"/>
      <c r="O259" s="188"/>
      <c r="P259" s="188"/>
      <c r="Q259" s="188"/>
      <c r="R259" s="188"/>
      <c r="S259" s="188"/>
      <c r="T259" s="189"/>
      <c r="AT259" s="183" t="s">
        <v>146</v>
      </c>
      <c r="AU259" s="183" t="s">
        <v>83</v>
      </c>
      <c r="AV259" s="14" t="s">
        <v>83</v>
      </c>
      <c r="AW259" s="14" t="s">
        <v>27</v>
      </c>
      <c r="AX259" s="14" t="s">
        <v>71</v>
      </c>
      <c r="AY259" s="183" t="s">
        <v>131</v>
      </c>
    </row>
    <row r="260" spans="1:65" s="13" customFormat="1" x14ac:dyDescent="0.2">
      <c r="B260" s="174"/>
      <c r="D260" s="175" t="s">
        <v>146</v>
      </c>
      <c r="E260" s="176" t="s">
        <v>1</v>
      </c>
      <c r="F260" s="177" t="s">
        <v>356</v>
      </c>
      <c r="H260" s="176" t="s">
        <v>1</v>
      </c>
      <c r="I260" s="178"/>
      <c r="L260" s="174"/>
      <c r="M260" s="179"/>
      <c r="N260" s="180"/>
      <c r="O260" s="180"/>
      <c r="P260" s="180"/>
      <c r="Q260" s="180"/>
      <c r="R260" s="180"/>
      <c r="S260" s="180"/>
      <c r="T260" s="181"/>
      <c r="AT260" s="176" t="s">
        <v>146</v>
      </c>
      <c r="AU260" s="176" t="s">
        <v>83</v>
      </c>
      <c r="AV260" s="13" t="s">
        <v>77</v>
      </c>
      <c r="AW260" s="13" t="s">
        <v>27</v>
      </c>
      <c r="AX260" s="13" t="s">
        <v>71</v>
      </c>
      <c r="AY260" s="176" t="s">
        <v>131</v>
      </c>
    </row>
    <row r="261" spans="1:65" s="13" customFormat="1" x14ac:dyDescent="0.2">
      <c r="B261" s="174"/>
      <c r="D261" s="175" t="s">
        <v>146</v>
      </c>
      <c r="E261" s="176" t="s">
        <v>1</v>
      </c>
      <c r="F261" s="177" t="s">
        <v>154</v>
      </c>
      <c r="H261" s="176" t="s">
        <v>1</v>
      </c>
      <c r="I261" s="178"/>
      <c r="L261" s="174"/>
      <c r="M261" s="179"/>
      <c r="N261" s="180"/>
      <c r="O261" s="180"/>
      <c r="P261" s="180"/>
      <c r="Q261" s="180"/>
      <c r="R261" s="180"/>
      <c r="S261" s="180"/>
      <c r="T261" s="181"/>
      <c r="AT261" s="176" t="s">
        <v>146</v>
      </c>
      <c r="AU261" s="176" t="s">
        <v>83</v>
      </c>
      <c r="AV261" s="13" t="s">
        <v>77</v>
      </c>
      <c r="AW261" s="13" t="s">
        <v>27</v>
      </c>
      <c r="AX261" s="13" t="s">
        <v>71</v>
      </c>
      <c r="AY261" s="176" t="s">
        <v>131</v>
      </c>
    </row>
    <row r="262" spans="1:65" s="14" customFormat="1" x14ac:dyDescent="0.2">
      <c r="B262" s="182"/>
      <c r="D262" s="175" t="s">
        <v>146</v>
      </c>
      <c r="E262" s="183" t="s">
        <v>1</v>
      </c>
      <c r="F262" s="184" t="s">
        <v>357</v>
      </c>
      <c r="H262" s="185">
        <v>34.979999999999997</v>
      </c>
      <c r="I262" s="186"/>
      <c r="L262" s="182"/>
      <c r="M262" s="187"/>
      <c r="N262" s="188"/>
      <c r="O262" s="188"/>
      <c r="P262" s="188"/>
      <c r="Q262" s="188"/>
      <c r="R262" s="188"/>
      <c r="S262" s="188"/>
      <c r="T262" s="189"/>
      <c r="AT262" s="183" t="s">
        <v>146</v>
      </c>
      <c r="AU262" s="183" t="s">
        <v>83</v>
      </c>
      <c r="AV262" s="14" t="s">
        <v>83</v>
      </c>
      <c r="AW262" s="14" t="s">
        <v>27</v>
      </c>
      <c r="AX262" s="14" t="s">
        <v>71</v>
      </c>
      <c r="AY262" s="183" t="s">
        <v>131</v>
      </c>
    </row>
    <row r="263" spans="1:65" s="14" customFormat="1" x14ac:dyDescent="0.2">
      <c r="B263" s="182"/>
      <c r="D263" s="175" t="s">
        <v>146</v>
      </c>
      <c r="E263" s="183" t="s">
        <v>1</v>
      </c>
      <c r="F263" s="184" t="s">
        <v>358</v>
      </c>
      <c r="H263" s="185">
        <v>5.7619999999999996</v>
      </c>
      <c r="I263" s="186"/>
      <c r="L263" s="182"/>
      <c r="M263" s="187"/>
      <c r="N263" s="188"/>
      <c r="O263" s="188"/>
      <c r="P263" s="188"/>
      <c r="Q263" s="188"/>
      <c r="R263" s="188"/>
      <c r="S263" s="188"/>
      <c r="T263" s="189"/>
      <c r="AT263" s="183" t="s">
        <v>146</v>
      </c>
      <c r="AU263" s="183" t="s">
        <v>83</v>
      </c>
      <c r="AV263" s="14" t="s">
        <v>83</v>
      </c>
      <c r="AW263" s="14" t="s">
        <v>27</v>
      </c>
      <c r="AX263" s="14" t="s">
        <v>71</v>
      </c>
      <c r="AY263" s="183" t="s">
        <v>131</v>
      </c>
    </row>
    <row r="264" spans="1:65" s="14" customFormat="1" x14ac:dyDescent="0.2">
      <c r="B264" s="182"/>
      <c r="D264" s="175" t="s">
        <v>146</v>
      </c>
      <c r="E264" s="183" t="s">
        <v>1</v>
      </c>
      <c r="F264" s="184" t="s">
        <v>359</v>
      </c>
      <c r="H264" s="185">
        <v>-9.2949999999999999</v>
      </c>
      <c r="I264" s="186"/>
      <c r="L264" s="182"/>
      <c r="M264" s="187"/>
      <c r="N264" s="188"/>
      <c r="O264" s="188"/>
      <c r="P264" s="188"/>
      <c r="Q264" s="188"/>
      <c r="R264" s="188"/>
      <c r="S264" s="188"/>
      <c r="T264" s="189"/>
      <c r="AT264" s="183" t="s">
        <v>146</v>
      </c>
      <c r="AU264" s="183" t="s">
        <v>83</v>
      </c>
      <c r="AV264" s="14" t="s">
        <v>83</v>
      </c>
      <c r="AW264" s="14" t="s">
        <v>27</v>
      </c>
      <c r="AX264" s="14" t="s">
        <v>71</v>
      </c>
      <c r="AY264" s="183" t="s">
        <v>131</v>
      </c>
    </row>
    <row r="265" spans="1:65" s="14" customFormat="1" x14ac:dyDescent="0.2">
      <c r="B265" s="182"/>
      <c r="D265" s="175" t="s">
        <v>146</v>
      </c>
      <c r="E265" s="183" t="s">
        <v>1</v>
      </c>
      <c r="F265" s="184" t="s">
        <v>360</v>
      </c>
      <c r="H265" s="185">
        <v>-3.2930000000000001</v>
      </c>
      <c r="I265" s="186"/>
      <c r="L265" s="182"/>
      <c r="M265" s="187"/>
      <c r="N265" s="188"/>
      <c r="O265" s="188"/>
      <c r="P265" s="188"/>
      <c r="Q265" s="188"/>
      <c r="R265" s="188"/>
      <c r="S265" s="188"/>
      <c r="T265" s="189"/>
      <c r="AT265" s="183" t="s">
        <v>146</v>
      </c>
      <c r="AU265" s="183" t="s">
        <v>83</v>
      </c>
      <c r="AV265" s="14" t="s">
        <v>83</v>
      </c>
      <c r="AW265" s="14" t="s">
        <v>27</v>
      </c>
      <c r="AX265" s="14" t="s">
        <v>71</v>
      </c>
      <c r="AY265" s="183" t="s">
        <v>131</v>
      </c>
    </row>
    <row r="266" spans="1:65" s="13" customFormat="1" x14ac:dyDescent="0.2">
      <c r="B266" s="174"/>
      <c r="D266" s="175" t="s">
        <v>146</v>
      </c>
      <c r="E266" s="176" t="s">
        <v>1</v>
      </c>
      <c r="F266" s="177" t="s">
        <v>157</v>
      </c>
      <c r="H266" s="176" t="s">
        <v>1</v>
      </c>
      <c r="I266" s="178"/>
      <c r="L266" s="174"/>
      <c r="M266" s="179"/>
      <c r="N266" s="180"/>
      <c r="O266" s="180"/>
      <c r="P266" s="180"/>
      <c r="Q266" s="180"/>
      <c r="R266" s="180"/>
      <c r="S266" s="180"/>
      <c r="T266" s="181"/>
      <c r="AT266" s="176" t="s">
        <v>146</v>
      </c>
      <c r="AU266" s="176" t="s">
        <v>83</v>
      </c>
      <c r="AV266" s="13" t="s">
        <v>77</v>
      </c>
      <c r="AW266" s="13" t="s">
        <v>27</v>
      </c>
      <c r="AX266" s="13" t="s">
        <v>71</v>
      </c>
      <c r="AY266" s="176" t="s">
        <v>131</v>
      </c>
    </row>
    <row r="267" spans="1:65" s="14" customFormat="1" x14ac:dyDescent="0.2">
      <c r="B267" s="182"/>
      <c r="D267" s="175" t="s">
        <v>146</v>
      </c>
      <c r="E267" s="183" t="s">
        <v>1</v>
      </c>
      <c r="F267" s="184" t="s">
        <v>361</v>
      </c>
      <c r="H267" s="185">
        <v>34.616</v>
      </c>
      <c r="I267" s="186"/>
      <c r="L267" s="182"/>
      <c r="M267" s="187"/>
      <c r="N267" s="188"/>
      <c r="O267" s="188"/>
      <c r="P267" s="188"/>
      <c r="Q267" s="188"/>
      <c r="R267" s="188"/>
      <c r="S267" s="188"/>
      <c r="T267" s="189"/>
      <c r="AT267" s="183" t="s">
        <v>146</v>
      </c>
      <c r="AU267" s="183" t="s">
        <v>83</v>
      </c>
      <c r="AV267" s="14" t="s">
        <v>83</v>
      </c>
      <c r="AW267" s="14" t="s">
        <v>27</v>
      </c>
      <c r="AX267" s="14" t="s">
        <v>71</v>
      </c>
      <c r="AY267" s="183" t="s">
        <v>131</v>
      </c>
    </row>
    <row r="268" spans="1:65" s="14" customFormat="1" x14ac:dyDescent="0.2">
      <c r="B268" s="182"/>
      <c r="D268" s="175" t="s">
        <v>146</v>
      </c>
      <c r="E268" s="183" t="s">
        <v>1</v>
      </c>
      <c r="F268" s="184" t="s">
        <v>362</v>
      </c>
      <c r="H268" s="185">
        <v>6.3129999999999997</v>
      </c>
      <c r="I268" s="186"/>
      <c r="L268" s="182"/>
      <c r="M268" s="187"/>
      <c r="N268" s="188"/>
      <c r="O268" s="188"/>
      <c r="P268" s="188"/>
      <c r="Q268" s="188"/>
      <c r="R268" s="188"/>
      <c r="S268" s="188"/>
      <c r="T268" s="189"/>
      <c r="AT268" s="183" t="s">
        <v>146</v>
      </c>
      <c r="AU268" s="183" t="s">
        <v>83</v>
      </c>
      <c r="AV268" s="14" t="s">
        <v>83</v>
      </c>
      <c r="AW268" s="14" t="s">
        <v>27</v>
      </c>
      <c r="AX268" s="14" t="s">
        <v>71</v>
      </c>
      <c r="AY268" s="183" t="s">
        <v>131</v>
      </c>
    </row>
    <row r="269" spans="1:65" s="14" customFormat="1" x14ac:dyDescent="0.2">
      <c r="B269" s="182"/>
      <c r="D269" s="175" t="s">
        <v>146</v>
      </c>
      <c r="E269" s="183" t="s">
        <v>1</v>
      </c>
      <c r="F269" s="184" t="s">
        <v>363</v>
      </c>
      <c r="H269" s="185">
        <v>-11.025</v>
      </c>
      <c r="I269" s="186"/>
      <c r="L269" s="182"/>
      <c r="M269" s="187"/>
      <c r="N269" s="188"/>
      <c r="O269" s="188"/>
      <c r="P269" s="188"/>
      <c r="Q269" s="188"/>
      <c r="R269" s="188"/>
      <c r="S269" s="188"/>
      <c r="T269" s="189"/>
      <c r="AT269" s="183" t="s">
        <v>146</v>
      </c>
      <c r="AU269" s="183" t="s">
        <v>83</v>
      </c>
      <c r="AV269" s="14" t="s">
        <v>83</v>
      </c>
      <c r="AW269" s="14" t="s">
        <v>27</v>
      </c>
      <c r="AX269" s="14" t="s">
        <v>71</v>
      </c>
      <c r="AY269" s="183" t="s">
        <v>131</v>
      </c>
    </row>
    <row r="270" spans="1:65" s="15" customFormat="1" x14ac:dyDescent="0.2">
      <c r="B270" s="190"/>
      <c r="D270" s="175" t="s">
        <v>146</v>
      </c>
      <c r="E270" s="191" t="s">
        <v>1</v>
      </c>
      <c r="F270" s="192" t="s">
        <v>149</v>
      </c>
      <c r="H270" s="193">
        <v>230.33099999999999</v>
      </c>
      <c r="I270" s="194"/>
      <c r="L270" s="190"/>
      <c r="M270" s="195"/>
      <c r="N270" s="196"/>
      <c r="O270" s="196"/>
      <c r="P270" s="196"/>
      <c r="Q270" s="196"/>
      <c r="R270" s="196"/>
      <c r="S270" s="196"/>
      <c r="T270" s="197"/>
      <c r="AT270" s="191" t="s">
        <v>146</v>
      </c>
      <c r="AU270" s="191" t="s">
        <v>83</v>
      </c>
      <c r="AV270" s="15" t="s">
        <v>138</v>
      </c>
      <c r="AW270" s="15" t="s">
        <v>27</v>
      </c>
      <c r="AX270" s="15" t="s">
        <v>77</v>
      </c>
      <c r="AY270" s="191" t="s">
        <v>131</v>
      </c>
    </row>
    <row r="271" spans="1:65" s="2" customFormat="1" ht="24.2" customHeight="1" x14ac:dyDescent="0.2">
      <c r="A271" s="35"/>
      <c r="B271" s="135"/>
      <c r="C271" s="161" t="s">
        <v>364</v>
      </c>
      <c r="D271" s="161" t="s">
        <v>134</v>
      </c>
      <c r="E271" s="162" t="s">
        <v>365</v>
      </c>
      <c r="F271" s="163" t="s">
        <v>366</v>
      </c>
      <c r="G271" s="164" t="s">
        <v>144</v>
      </c>
      <c r="H271" s="165">
        <v>230.33099999999999</v>
      </c>
      <c r="I271" s="166"/>
      <c r="J271" s="167">
        <f>ROUND(I271*H271,2)</f>
        <v>0</v>
      </c>
      <c r="K271" s="168"/>
      <c r="L271" s="36"/>
      <c r="M271" s="169" t="s">
        <v>1</v>
      </c>
      <c r="N271" s="170" t="s">
        <v>37</v>
      </c>
      <c r="O271" s="64"/>
      <c r="P271" s="171">
        <f>O271*H271</f>
        <v>0</v>
      </c>
      <c r="Q271" s="171">
        <v>0</v>
      </c>
      <c r="R271" s="171">
        <f>Q271*H271</f>
        <v>0</v>
      </c>
      <c r="S271" s="171">
        <v>8.0000000000000002E-3</v>
      </c>
      <c r="T271" s="172">
        <f>S271*H271</f>
        <v>1.8426479999999998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73" t="s">
        <v>223</v>
      </c>
      <c r="AT271" s="173" t="s">
        <v>134</v>
      </c>
      <c r="AU271" s="173" t="s">
        <v>83</v>
      </c>
      <c r="AY271" s="18" t="s">
        <v>131</v>
      </c>
      <c r="BE271" s="100">
        <f>IF(N271="základná",J271,0)</f>
        <v>0</v>
      </c>
      <c r="BF271" s="100">
        <f>IF(N271="znížená",J271,0)</f>
        <v>0</v>
      </c>
      <c r="BG271" s="100">
        <f>IF(N271="zákl. prenesená",J271,0)</f>
        <v>0</v>
      </c>
      <c r="BH271" s="100">
        <f>IF(N271="zníž. prenesená",J271,0)</f>
        <v>0</v>
      </c>
      <c r="BI271" s="100">
        <f>IF(N271="nulová",J271,0)</f>
        <v>0</v>
      </c>
      <c r="BJ271" s="18" t="s">
        <v>83</v>
      </c>
      <c r="BK271" s="100">
        <f>ROUND(I271*H271,2)</f>
        <v>0</v>
      </c>
      <c r="BL271" s="18" t="s">
        <v>223</v>
      </c>
      <c r="BM271" s="173" t="s">
        <v>367</v>
      </c>
    </row>
    <row r="272" spans="1:65" s="2" customFormat="1" ht="44.25" customHeight="1" x14ac:dyDescent="0.2">
      <c r="A272" s="35"/>
      <c r="B272" s="135"/>
      <c r="C272" s="161" t="s">
        <v>368</v>
      </c>
      <c r="D272" s="161" t="s">
        <v>134</v>
      </c>
      <c r="E272" s="162" t="s">
        <v>369</v>
      </c>
      <c r="F272" s="163" t="s">
        <v>370</v>
      </c>
      <c r="G272" s="164" t="s">
        <v>144</v>
      </c>
      <c r="H272" s="165">
        <v>238.21899999999999</v>
      </c>
      <c r="I272" s="166"/>
      <c r="J272" s="167">
        <f>ROUND(I272*H272,2)</f>
        <v>0</v>
      </c>
      <c r="K272" s="168"/>
      <c r="L272" s="36"/>
      <c r="M272" s="169" t="s">
        <v>1</v>
      </c>
      <c r="N272" s="170" t="s">
        <v>37</v>
      </c>
      <c r="O272" s="64"/>
      <c r="P272" s="171">
        <f>O272*H272</f>
        <v>0</v>
      </c>
      <c r="Q272" s="171">
        <v>2.0000000000000002E-5</v>
      </c>
      <c r="R272" s="171">
        <f>Q272*H272</f>
        <v>4.7643800000000004E-3</v>
      </c>
      <c r="S272" s="171">
        <v>0</v>
      </c>
      <c r="T272" s="172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73" t="s">
        <v>223</v>
      </c>
      <c r="AT272" s="173" t="s">
        <v>134</v>
      </c>
      <c r="AU272" s="173" t="s">
        <v>83</v>
      </c>
      <c r="AY272" s="18" t="s">
        <v>131</v>
      </c>
      <c r="BE272" s="100">
        <f>IF(N272="základná",J272,0)</f>
        <v>0</v>
      </c>
      <c r="BF272" s="100">
        <f>IF(N272="znížená",J272,0)</f>
        <v>0</v>
      </c>
      <c r="BG272" s="100">
        <f>IF(N272="zákl. prenesená",J272,0)</f>
        <v>0</v>
      </c>
      <c r="BH272" s="100">
        <f>IF(N272="zníž. prenesená",J272,0)</f>
        <v>0</v>
      </c>
      <c r="BI272" s="100">
        <f>IF(N272="nulová",J272,0)</f>
        <v>0</v>
      </c>
      <c r="BJ272" s="18" t="s">
        <v>83</v>
      </c>
      <c r="BK272" s="100">
        <f>ROUND(I272*H272,2)</f>
        <v>0</v>
      </c>
      <c r="BL272" s="18" t="s">
        <v>223</v>
      </c>
      <c r="BM272" s="173" t="s">
        <v>371</v>
      </c>
    </row>
    <row r="273" spans="1:65" s="13" customFormat="1" x14ac:dyDescent="0.2">
      <c r="B273" s="174"/>
      <c r="D273" s="175" t="s">
        <v>146</v>
      </c>
      <c r="E273" s="176" t="s">
        <v>1</v>
      </c>
      <c r="F273" s="177" t="s">
        <v>349</v>
      </c>
      <c r="H273" s="176" t="s">
        <v>1</v>
      </c>
      <c r="I273" s="178"/>
      <c r="L273" s="174"/>
      <c r="M273" s="179"/>
      <c r="N273" s="180"/>
      <c r="O273" s="180"/>
      <c r="P273" s="180"/>
      <c r="Q273" s="180"/>
      <c r="R273" s="180"/>
      <c r="S273" s="180"/>
      <c r="T273" s="181"/>
      <c r="AT273" s="176" t="s">
        <v>146</v>
      </c>
      <c r="AU273" s="176" t="s">
        <v>83</v>
      </c>
      <c r="AV273" s="13" t="s">
        <v>77</v>
      </c>
      <c r="AW273" s="13" t="s">
        <v>27</v>
      </c>
      <c r="AX273" s="13" t="s">
        <v>71</v>
      </c>
      <c r="AY273" s="176" t="s">
        <v>131</v>
      </c>
    </row>
    <row r="274" spans="1:65" s="14" customFormat="1" x14ac:dyDescent="0.2">
      <c r="B274" s="182"/>
      <c r="D274" s="175" t="s">
        <v>146</v>
      </c>
      <c r="E274" s="183" t="s">
        <v>1</v>
      </c>
      <c r="F274" s="184" t="s">
        <v>372</v>
      </c>
      <c r="H274" s="185">
        <v>101.983</v>
      </c>
      <c r="I274" s="186"/>
      <c r="L274" s="182"/>
      <c r="M274" s="187"/>
      <c r="N274" s="188"/>
      <c r="O274" s="188"/>
      <c r="P274" s="188"/>
      <c r="Q274" s="188"/>
      <c r="R274" s="188"/>
      <c r="S274" s="188"/>
      <c r="T274" s="189"/>
      <c r="AT274" s="183" t="s">
        <v>146</v>
      </c>
      <c r="AU274" s="183" t="s">
        <v>83</v>
      </c>
      <c r="AV274" s="14" t="s">
        <v>83</v>
      </c>
      <c r="AW274" s="14" t="s">
        <v>27</v>
      </c>
      <c r="AX274" s="14" t="s">
        <v>71</v>
      </c>
      <c r="AY274" s="183" t="s">
        <v>131</v>
      </c>
    </row>
    <row r="275" spans="1:65" s="13" customFormat="1" x14ac:dyDescent="0.2">
      <c r="B275" s="174"/>
      <c r="D275" s="175" t="s">
        <v>146</v>
      </c>
      <c r="E275" s="176" t="s">
        <v>1</v>
      </c>
      <c r="F275" s="177" t="s">
        <v>353</v>
      </c>
      <c r="H275" s="176" t="s">
        <v>1</v>
      </c>
      <c r="I275" s="178"/>
      <c r="L275" s="174"/>
      <c r="M275" s="179"/>
      <c r="N275" s="180"/>
      <c r="O275" s="180"/>
      <c r="P275" s="180"/>
      <c r="Q275" s="180"/>
      <c r="R275" s="180"/>
      <c r="S275" s="180"/>
      <c r="T275" s="181"/>
      <c r="AT275" s="176" t="s">
        <v>146</v>
      </c>
      <c r="AU275" s="176" t="s">
        <v>83</v>
      </c>
      <c r="AV275" s="13" t="s">
        <v>77</v>
      </c>
      <c r="AW275" s="13" t="s">
        <v>27</v>
      </c>
      <c r="AX275" s="13" t="s">
        <v>71</v>
      </c>
      <c r="AY275" s="176" t="s">
        <v>131</v>
      </c>
    </row>
    <row r="276" spans="1:65" s="14" customFormat="1" x14ac:dyDescent="0.2">
      <c r="B276" s="182"/>
      <c r="D276" s="175" t="s">
        <v>146</v>
      </c>
      <c r="E276" s="183" t="s">
        <v>1</v>
      </c>
      <c r="F276" s="184" t="s">
        <v>373</v>
      </c>
      <c r="H276" s="185">
        <v>89.132999999999996</v>
      </c>
      <c r="I276" s="186"/>
      <c r="L276" s="182"/>
      <c r="M276" s="187"/>
      <c r="N276" s="188"/>
      <c r="O276" s="188"/>
      <c r="P276" s="188"/>
      <c r="Q276" s="188"/>
      <c r="R276" s="188"/>
      <c r="S276" s="188"/>
      <c r="T276" s="189"/>
      <c r="AT276" s="183" t="s">
        <v>146</v>
      </c>
      <c r="AU276" s="183" t="s">
        <v>83</v>
      </c>
      <c r="AV276" s="14" t="s">
        <v>83</v>
      </c>
      <c r="AW276" s="14" t="s">
        <v>27</v>
      </c>
      <c r="AX276" s="14" t="s">
        <v>71</v>
      </c>
      <c r="AY276" s="183" t="s">
        <v>131</v>
      </c>
    </row>
    <row r="277" spans="1:65" s="13" customFormat="1" x14ac:dyDescent="0.2">
      <c r="B277" s="174"/>
      <c r="D277" s="175" t="s">
        <v>146</v>
      </c>
      <c r="E277" s="176" t="s">
        <v>1</v>
      </c>
      <c r="F277" s="177" t="s">
        <v>356</v>
      </c>
      <c r="H277" s="176" t="s">
        <v>1</v>
      </c>
      <c r="I277" s="178"/>
      <c r="L277" s="174"/>
      <c r="M277" s="179"/>
      <c r="N277" s="180"/>
      <c r="O277" s="180"/>
      <c r="P277" s="180"/>
      <c r="Q277" s="180"/>
      <c r="R277" s="180"/>
      <c r="S277" s="180"/>
      <c r="T277" s="181"/>
      <c r="AT277" s="176" t="s">
        <v>146</v>
      </c>
      <c r="AU277" s="176" t="s">
        <v>83</v>
      </c>
      <c r="AV277" s="13" t="s">
        <v>77</v>
      </c>
      <c r="AW277" s="13" t="s">
        <v>27</v>
      </c>
      <c r="AX277" s="13" t="s">
        <v>71</v>
      </c>
      <c r="AY277" s="176" t="s">
        <v>131</v>
      </c>
    </row>
    <row r="278" spans="1:65" s="13" customFormat="1" x14ac:dyDescent="0.2">
      <c r="B278" s="174"/>
      <c r="D278" s="175" t="s">
        <v>146</v>
      </c>
      <c r="E278" s="176" t="s">
        <v>1</v>
      </c>
      <c r="F278" s="177" t="s">
        <v>154</v>
      </c>
      <c r="H278" s="176" t="s">
        <v>1</v>
      </c>
      <c r="I278" s="178"/>
      <c r="L278" s="174"/>
      <c r="M278" s="179"/>
      <c r="N278" s="180"/>
      <c r="O278" s="180"/>
      <c r="P278" s="180"/>
      <c r="Q278" s="180"/>
      <c r="R278" s="180"/>
      <c r="S278" s="180"/>
      <c r="T278" s="181"/>
      <c r="AT278" s="176" t="s">
        <v>146</v>
      </c>
      <c r="AU278" s="176" t="s">
        <v>83</v>
      </c>
      <c r="AV278" s="13" t="s">
        <v>77</v>
      </c>
      <c r="AW278" s="13" t="s">
        <v>27</v>
      </c>
      <c r="AX278" s="13" t="s">
        <v>71</v>
      </c>
      <c r="AY278" s="176" t="s">
        <v>131</v>
      </c>
    </row>
    <row r="279" spans="1:65" s="14" customFormat="1" x14ac:dyDescent="0.2">
      <c r="B279" s="182"/>
      <c r="D279" s="175" t="s">
        <v>146</v>
      </c>
      <c r="E279" s="183" t="s">
        <v>1</v>
      </c>
      <c r="F279" s="184" t="s">
        <v>374</v>
      </c>
      <c r="H279" s="185">
        <v>35.170999999999999</v>
      </c>
      <c r="I279" s="186"/>
      <c r="L279" s="182"/>
      <c r="M279" s="187"/>
      <c r="N279" s="188"/>
      <c r="O279" s="188"/>
      <c r="P279" s="188"/>
      <c r="Q279" s="188"/>
      <c r="R279" s="188"/>
      <c r="S279" s="188"/>
      <c r="T279" s="189"/>
      <c r="AT279" s="183" t="s">
        <v>146</v>
      </c>
      <c r="AU279" s="183" t="s">
        <v>83</v>
      </c>
      <c r="AV279" s="14" t="s">
        <v>83</v>
      </c>
      <c r="AW279" s="14" t="s">
        <v>27</v>
      </c>
      <c r="AX279" s="14" t="s">
        <v>71</v>
      </c>
      <c r="AY279" s="183" t="s">
        <v>131</v>
      </c>
    </row>
    <row r="280" spans="1:65" s="14" customFormat="1" x14ac:dyDescent="0.2">
      <c r="B280" s="182"/>
      <c r="D280" s="175" t="s">
        <v>146</v>
      </c>
      <c r="E280" s="183" t="s">
        <v>1</v>
      </c>
      <c r="F280" s="184" t="s">
        <v>375</v>
      </c>
      <c r="H280" s="185">
        <v>-3.43</v>
      </c>
      <c r="I280" s="186"/>
      <c r="L280" s="182"/>
      <c r="M280" s="187"/>
      <c r="N280" s="188"/>
      <c r="O280" s="188"/>
      <c r="P280" s="188"/>
      <c r="Q280" s="188"/>
      <c r="R280" s="188"/>
      <c r="S280" s="188"/>
      <c r="T280" s="189"/>
      <c r="AT280" s="183" t="s">
        <v>146</v>
      </c>
      <c r="AU280" s="183" t="s">
        <v>83</v>
      </c>
      <c r="AV280" s="14" t="s">
        <v>83</v>
      </c>
      <c r="AW280" s="14" t="s">
        <v>27</v>
      </c>
      <c r="AX280" s="14" t="s">
        <v>71</v>
      </c>
      <c r="AY280" s="183" t="s">
        <v>131</v>
      </c>
    </row>
    <row r="281" spans="1:65" s="14" customFormat="1" x14ac:dyDescent="0.2">
      <c r="B281" s="182"/>
      <c r="D281" s="175" t="s">
        <v>146</v>
      </c>
      <c r="E281" s="183" t="s">
        <v>1</v>
      </c>
      <c r="F281" s="184" t="s">
        <v>376</v>
      </c>
      <c r="H281" s="185">
        <v>0.874</v>
      </c>
      <c r="I281" s="186"/>
      <c r="L281" s="182"/>
      <c r="M281" s="187"/>
      <c r="N281" s="188"/>
      <c r="O281" s="188"/>
      <c r="P281" s="188"/>
      <c r="Q281" s="188"/>
      <c r="R281" s="188"/>
      <c r="S281" s="188"/>
      <c r="T281" s="189"/>
      <c r="AT281" s="183" t="s">
        <v>146</v>
      </c>
      <c r="AU281" s="183" t="s">
        <v>83</v>
      </c>
      <c r="AV281" s="14" t="s">
        <v>83</v>
      </c>
      <c r="AW281" s="14" t="s">
        <v>27</v>
      </c>
      <c r="AX281" s="14" t="s">
        <v>71</v>
      </c>
      <c r="AY281" s="183" t="s">
        <v>131</v>
      </c>
    </row>
    <row r="282" spans="1:65" s="13" customFormat="1" x14ac:dyDescent="0.2">
      <c r="B282" s="174"/>
      <c r="D282" s="175" t="s">
        <v>146</v>
      </c>
      <c r="E282" s="176" t="s">
        <v>1</v>
      </c>
      <c r="F282" s="177" t="s">
        <v>157</v>
      </c>
      <c r="H282" s="176" t="s">
        <v>1</v>
      </c>
      <c r="I282" s="178"/>
      <c r="L282" s="174"/>
      <c r="M282" s="179"/>
      <c r="N282" s="180"/>
      <c r="O282" s="180"/>
      <c r="P282" s="180"/>
      <c r="Q282" s="180"/>
      <c r="R282" s="180"/>
      <c r="S282" s="180"/>
      <c r="T282" s="181"/>
      <c r="AT282" s="176" t="s">
        <v>146</v>
      </c>
      <c r="AU282" s="176" t="s">
        <v>83</v>
      </c>
      <c r="AV282" s="13" t="s">
        <v>77</v>
      </c>
      <c r="AW282" s="13" t="s">
        <v>27</v>
      </c>
      <c r="AX282" s="13" t="s">
        <v>71</v>
      </c>
      <c r="AY282" s="176" t="s">
        <v>131</v>
      </c>
    </row>
    <row r="283" spans="1:65" s="14" customFormat="1" x14ac:dyDescent="0.2">
      <c r="B283" s="182"/>
      <c r="D283" s="175" t="s">
        <v>146</v>
      </c>
      <c r="E283" s="183" t="s">
        <v>1</v>
      </c>
      <c r="F283" s="184" t="s">
        <v>377</v>
      </c>
      <c r="H283" s="185">
        <v>33.546999999999997</v>
      </c>
      <c r="I283" s="186"/>
      <c r="L283" s="182"/>
      <c r="M283" s="187"/>
      <c r="N283" s="188"/>
      <c r="O283" s="188"/>
      <c r="P283" s="188"/>
      <c r="Q283" s="188"/>
      <c r="R283" s="188"/>
      <c r="S283" s="188"/>
      <c r="T283" s="189"/>
      <c r="AT283" s="183" t="s">
        <v>146</v>
      </c>
      <c r="AU283" s="183" t="s">
        <v>83</v>
      </c>
      <c r="AV283" s="14" t="s">
        <v>83</v>
      </c>
      <c r="AW283" s="14" t="s">
        <v>27</v>
      </c>
      <c r="AX283" s="14" t="s">
        <v>71</v>
      </c>
      <c r="AY283" s="183" t="s">
        <v>131</v>
      </c>
    </row>
    <row r="284" spans="1:65" s="13" customFormat="1" x14ac:dyDescent="0.2">
      <c r="B284" s="174"/>
      <c r="D284" s="175" t="s">
        <v>146</v>
      </c>
      <c r="E284" s="176" t="s">
        <v>1</v>
      </c>
      <c r="F284" s="177" t="s">
        <v>378</v>
      </c>
      <c r="H284" s="176" t="s">
        <v>1</v>
      </c>
      <c r="I284" s="178"/>
      <c r="L284" s="174"/>
      <c r="M284" s="179"/>
      <c r="N284" s="180"/>
      <c r="O284" s="180"/>
      <c r="P284" s="180"/>
      <c r="Q284" s="180"/>
      <c r="R284" s="180"/>
      <c r="S284" s="180"/>
      <c r="T284" s="181"/>
      <c r="AT284" s="176" t="s">
        <v>146</v>
      </c>
      <c r="AU284" s="176" t="s">
        <v>83</v>
      </c>
      <c r="AV284" s="13" t="s">
        <v>77</v>
      </c>
      <c r="AW284" s="13" t="s">
        <v>27</v>
      </c>
      <c r="AX284" s="13" t="s">
        <v>71</v>
      </c>
      <c r="AY284" s="176" t="s">
        <v>131</v>
      </c>
    </row>
    <row r="285" spans="1:65" s="14" customFormat="1" x14ac:dyDescent="0.2">
      <c r="B285" s="182"/>
      <c r="D285" s="175" t="s">
        <v>146</v>
      </c>
      <c r="E285" s="183" t="s">
        <v>1</v>
      </c>
      <c r="F285" s="184" t="s">
        <v>351</v>
      </c>
      <c r="H285" s="185">
        <v>-12.596</v>
      </c>
      <c r="I285" s="186"/>
      <c r="L285" s="182"/>
      <c r="M285" s="187"/>
      <c r="N285" s="188"/>
      <c r="O285" s="188"/>
      <c r="P285" s="188"/>
      <c r="Q285" s="188"/>
      <c r="R285" s="188"/>
      <c r="S285" s="188"/>
      <c r="T285" s="189"/>
      <c r="AT285" s="183" t="s">
        <v>146</v>
      </c>
      <c r="AU285" s="183" t="s">
        <v>83</v>
      </c>
      <c r="AV285" s="14" t="s">
        <v>83</v>
      </c>
      <c r="AW285" s="14" t="s">
        <v>27</v>
      </c>
      <c r="AX285" s="14" t="s">
        <v>71</v>
      </c>
      <c r="AY285" s="183" t="s">
        <v>131</v>
      </c>
    </row>
    <row r="286" spans="1:65" s="14" customFormat="1" x14ac:dyDescent="0.2">
      <c r="B286" s="182"/>
      <c r="D286" s="175" t="s">
        <v>146</v>
      </c>
      <c r="E286" s="183" t="s">
        <v>1</v>
      </c>
      <c r="F286" s="184" t="s">
        <v>352</v>
      </c>
      <c r="H286" s="185">
        <v>-6.4630000000000001</v>
      </c>
      <c r="I286" s="186"/>
      <c r="L286" s="182"/>
      <c r="M286" s="187"/>
      <c r="N286" s="188"/>
      <c r="O286" s="188"/>
      <c r="P286" s="188"/>
      <c r="Q286" s="188"/>
      <c r="R286" s="188"/>
      <c r="S286" s="188"/>
      <c r="T286" s="189"/>
      <c r="AT286" s="183" t="s">
        <v>146</v>
      </c>
      <c r="AU286" s="183" t="s">
        <v>83</v>
      </c>
      <c r="AV286" s="14" t="s">
        <v>83</v>
      </c>
      <c r="AW286" s="14" t="s">
        <v>27</v>
      </c>
      <c r="AX286" s="14" t="s">
        <v>71</v>
      </c>
      <c r="AY286" s="183" t="s">
        <v>131</v>
      </c>
    </row>
    <row r="287" spans="1:65" s="15" customFormat="1" x14ac:dyDescent="0.2">
      <c r="B287" s="190"/>
      <c r="D287" s="175" t="s">
        <v>146</v>
      </c>
      <c r="E287" s="191" t="s">
        <v>1</v>
      </c>
      <c r="F287" s="192" t="s">
        <v>149</v>
      </c>
      <c r="H287" s="193">
        <v>238.21899999999999</v>
      </c>
      <c r="I287" s="194"/>
      <c r="L287" s="190"/>
      <c r="M287" s="195"/>
      <c r="N287" s="196"/>
      <c r="O287" s="196"/>
      <c r="P287" s="196"/>
      <c r="Q287" s="196"/>
      <c r="R287" s="196"/>
      <c r="S287" s="196"/>
      <c r="T287" s="197"/>
      <c r="AT287" s="191" t="s">
        <v>146</v>
      </c>
      <c r="AU287" s="191" t="s">
        <v>83</v>
      </c>
      <c r="AV287" s="15" t="s">
        <v>138</v>
      </c>
      <c r="AW287" s="15" t="s">
        <v>27</v>
      </c>
      <c r="AX287" s="15" t="s">
        <v>77</v>
      </c>
      <c r="AY287" s="191" t="s">
        <v>131</v>
      </c>
    </row>
    <row r="288" spans="1:65" s="2" customFormat="1" ht="37.9" customHeight="1" x14ac:dyDescent="0.2">
      <c r="A288" s="35"/>
      <c r="B288" s="135"/>
      <c r="C288" s="206" t="s">
        <v>379</v>
      </c>
      <c r="D288" s="206" t="s">
        <v>288</v>
      </c>
      <c r="E288" s="207" t="s">
        <v>380</v>
      </c>
      <c r="F288" s="208" t="s">
        <v>381</v>
      </c>
      <c r="G288" s="209" t="s">
        <v>144</v>
      </c>
      <c r="H288" s="210">
        <v>250.13</v>
      </c>
      <c r="I288" s="211"/>
      <c r="J288" s="212">
        <f>ROUND(I288*H288,2)</f>
        <v>0</v>
      </c>
      <c r="K288" s="213"/>
      <c r="L288" s="214"/>
      <c r="M288" s="215" t="s">
        <v>1</v>
      </c>
      <c r="N288" s="216" t="s">
        <v>37</v>
      </c>
      <c r="O288" s="64"/>
      <c r="P288" s="171">
        <f>O288*H288</f>
        <v>0</v>
      </c>
      <c r="Q288" s="171">
        <v>1.125E-2</v>
      </c>
      <c r="R288" s="171">
        <f>Q288*H288</f>
        <v>2.8139624999999997</v>
      </c>
      <c r="S288" s="171">
        <v>0</v>
      </c>
      <c r="T288" s="172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73" t="s">
        <v>291</v>
      </c>
      <c r="AT288" s="173" t="s">
        <v>288</v>
      </c>
      <c r="AU288" s="173" t="s">
        <v>83</v>
      </c>
      <c r="AY288" s="18" t="s">
        <v>131</v>
      </c>
      <c r="BE288" s="100">
        <f>IF(N288="základná",J288,0)</f>
        <v>0</v>
      </c>
      <c r="BF288" s="100">
        <f>IF(N288="znížená",J288,0)</f>
        <v>0</v>
      </c>
      <c r="BG288" s="100">
        <f>IF(N288="zákl. prenesená",J288,0)</f>
        <v>0</v>
      </c>
      <c r="BH288" s="100">
        <f>IF(N288="zníž. prenesená",J288,0)</f>
        <v>0</v>
      </c>
      <c r="BI288" s="100">
        <f>IF(N288="nulová",J288,0)</f>
        <v>0</v>
      </c>
      <c r="BJ288" s="18" t="s">
        <v>83</v>
      </c>
      <c r="BK288" s="100">
        <f>ROUND(I288*H288,2)</f>
        <v>0</v>
      </c>
      <c r="BL288" s="18" t="s">
        <v>223</v>
      </c>
      <c r="BM288" s="173" t="s">
        <v>382</v>
      </c>
    </row>
    <row r="289" spans="1:65" s="14" customFormat="1" x14ac:dyDescent="0.2">
      <c r="B289" s="182"/>
      <c r="D289" s="175" t="s">
        <v>146</v>
      </c>
      <c r="E289" s="183" t="s">
        <v>1</v>
      </c>
      <c r="F289" s="184" t="s">
        <v>383</v>
      </c>
      <c r="H289" s="185">
        <v>250.13</v>
      </c>
      <c r="I289" s="186"/>
      <c r="L289" s="182"/>
      <c r="M289" s="187"/>
      <c r="N289" s="188"/>
      <c r="O289" s="188"/>
      <c r="P289" s="188"/>
      <c r="Q289" s="188"/>
      <c r="R289" s="188"/>
      <c r="S289" s="188"/>
      <c r="T289" s="189"/>
      <c r="AT289" s="183" t="s">
        <v>146</v>
      </c>
      <c r="AU289" s="183" t="s">
        <v>83</v>
      </c>
      <c r="AV289" s="14" t="s">
        <v>83</v>
      </c>
      <c r="AW289" s="14" t="s">
        <v>27</v>
      </c>
      <c r="AX289" s="14" t="s">
        <v>77</v>
      </c>
      <c r="AY289" s="183" t="s">
        <v>131</v>
      </c>
    </row>
    <row r="290" spans="1:65" s="2" customFormat="1" ht="62.65" customHeight="1" x14ac:dyDescent="0.2">
      <c r="A290" s="35"/>
      <c r="B290" s="135"/>
      <c r="C290" s="161" t="s">
        <v>384</v>
      </c>
      <c r="D290" s="161" t="s">
        <v>134</v>
      </c>
      <c r="E290" s="162" t="s">
        <v>385</v>
      </c>
      <c r="F290" s="163" t="s">
        <v>386</v>
      </c>
      <c r="G290" s="164" t="s">
        <v>144</v>
      </c>
      <c r="H290" s="165">
        <v>238.21899999999999</v>
      </c>
      <c r="I290" s="166"/>
      <c r="J290" s="167">
        <f>ROUND(I290*H290,2)</f>
        <v>0</v>
      </c>
      <c r="K290" s="168"/>
      <c r="L290" s="36"/>
      <c r="M290" s="169" t="s">
        <v>1</v>
      </c>
      <c r="N290" s="170" t="s">
        <v>37</v>
      </c>
      <c r="O290" s="64"/>
      <c r="P290" s="171">
        <f>O290*H290</f>
        <v>0</v>
      </c>
      <c r="Q290" s="171">
        <v>6.0000000000000002E-5</v>
      </c>
      <c r="R290" s="171">
        <f>Q290*H290</f>
        <v>1.4293139999999999E-2</v>
      </c>
      <c r="S290" s="171">
        <v>0</v>
      </c>
      <c r="T290" s="172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73" t="s">
        <v>223</v>
      </c>
      <c r="AT290" s="173" t="s">
        <v>134</v>
      </c>
      <c r="AU290" s="173" t="s">
        <v>83</v>
      </c>
      <c r="AY290" s="18" t="s">
        <v>131</v>
      </c>
      <c r="BE290" s="100">
        <f>IF(N290="základná",J290,0)</f>
        <v>0</v>
      </c>
      <c r="BF290" s="100">
        <f>IF(N290="znížená",J290,0)</f>
        <v>0</v>
      </c>
      <c r="BG290" s="100">
        <f>IF(N290="zákl. prenesená",J290,0)</f>
        <v>0</v>
      </c>
      <c r="BH290" s="100">
        <f>IF(N290="zníž. prenesená",J290,0)</f>
        <v>0</v>
      </c>
      <c r="BI290" s="100">
        <f>IF(N290="nulová",J290,0)</f>
        <v>0</v>
      </c>
      <c r="BJ290" s="18" t="s">
        <v>83</v>
      </c>
      <c r="BK290" s="100">
        <f>ROUND(I290*H290,2)</f>
        <v>0</v>
      </c>
      <c r="BL290" s="18" t="s">
        <v>223</v>
      </c>
      <c r="BM290" s="173" t="s">
        <v>387</v>
      </c>
    </row>
    <row r="291" spans="1:65" s="2" customFormat="1" ht="66.75" customHeight="1" x14ac:dyDescent="0.2">
      <c r="A291" s="35"/>
      <c r="B291" s="135"/>
      <c r="C291" s="161" t="s">
        <v>388</v>
      </c>
      <c r="D291" s="161" t="s">
        <v>134</v>
      </c>
      <c r="E291" s="162" t="s">
        <v>389</v>
      </c>
      <c r="F291" s="163" t="s">
        <v>390</v>
      </c>
      <c r="G291" s="164" t="s">
        <v>137</v>
      </c>
      <c r="H291" s="165">
        <v>2</v>
      </c>
      <c r="I291" s="166"/>
      <c r="J291" s="167">
        <f>ROUND(I291*H291,2)</f>
        <v>0</v>
      </c>
      <c r="K291" s="168"/>
      <c r="L291" s="36"/>
      <c r="M291" s="169" t="s">
        <v>1</v>
      </c>
      <c r="N291" s="170" t="s">
        <v>37</v>
      </c>
      <c r="O291" s="64"/>
      <c r="P291" s="171">
        <f>O291*H291</f>
        <v>0</v>
      </c>
      <c r="Q291" s="171">
        <v>6.0000000000000002E-5</v>
      </c>
      <c r="R291" s="171">
        <f>Q291*H291</f>
        <v>1.2E-4</v>
      </c>
      <c r="S291" s="171">
        <v>0</v>
      </c>
      <c r="T291" s="172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73" t="s">
        <v>223</v>
      </c>
      <c r="AT291" s="173" t="s">
        <v>134</v>
      </c>
      <c r="AU291" s="173" t="s">
        <v>83</v>
      </c>
      <c r="AY291" s="18" t="s">
        <v>131</v>
      </c>
      <c r="BE291" s="100">
        <f>IF(N291="základná",J291,0)</f>
        <v>0</v>
      </c>
      <c r="BF291" s="100">
        <f>IF(N291="znížená",J291,0)</f>
        <v>0</v>
      </c>
      <c r="BG291" s="100">
        <f>IF(N291="zákl. prenesená",J291,0)</f>
        <v>0</v>
      </c>
      <c r="BH291" s="100">
        <f>IF(N291="zníž. prenesená",J291,0)</f>
        <v>0</v>
      </c>
      <c r="BI291" s="100">
        <f>IF(N291="nulová",J291,0)</f>
        <v>0</v>
      </c>
      <c r="BJ291" s="18" t="s">
        <v>83</v>
      </c>
      <c r="BK291" s="100">
        <f>ROUND(I291*H291,2)</f>
        <v>0</v>
      </c>
      <c r="BL291" s="18" t="s">
        <v>223</v>
      </c>
      <c r="BM291" s="173" t="s">
        <v>391</v>
      </c>
    </row>
    <row r="292" spans="1:65" s="2" customFormat="1" ht="24.2" customHeight="1" x14ac:dyDescent="0.2">
      <c r="A292" s="35"/>
      <c r="B292" s="135"/>
      <c r="C292" s="161" t="s">
        <v>392</v>
      </c>
      <c r="D292" s="161" t="s">
        <v>134</v>
      </c>
      <c r="E292" s="162" t="s">
        <v>393</v>
      </c>
      <c r="F292" s="163" t="s">
        <v>394</v>
      </c>
      <c r="G292" s="164" t="s">
        <v>137</v>
      </c>
      <c r="H292" s="165">
        <v>1</v>
      </c>
      <c r="I292" s="166"/>
      <c r="J292" s="167">
        <f>ROUND(I292*H292,2)</f>
        <v>0</v>
      </c>
      <c r="K292" s="168"/>
      <c r="L292" s="36"/>
      <c r="M292" s="169" t="s">
        <v>1</v>
      </c>
      <c r="N292" s="170" t="s">
        <v>37</v>
      </c>
      <c r="O292" s="64"/>
      <c r="P292" s="171">
        <f>O292*H292</f>
        <v>0</v>
      </c>
      <c r="Q292" s="171">
        <v>0</v>
      </c>
      <c r="R292" s="171">
        <f>Q292*H292</f>
        <v>0</v>
      </c>
      <c r="S292" s="171">
        <v>0</v>
      </c>
      <c r="T292" s="17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73" t="s">
        <v>223</v>
      </c>
      <c r="AT292" s="173" t="s">
        <v>134</v>
      </c>
      <c r="AU292" s="173" t="s">
        <v>83</v>
      </c>
      <c r="AY292" s="18" t="s">
        <v>131</v>
      </c>
      <c r="BE292" s="100">
        <f>IF(N292="základná",J292,0)</f>
        <v>0</v>
      </c>
      <c r="BF292" s="100">
        <f>IF(N292="znížená",J292,0)</f>
        <v>0</v>
      </c>
      <c r="BG292" s="100">
        <f>IF(N292="zákl. prenesená",J292,0)</f>
        <v>0</v>
      </c>
      <c r="BH292" s="100">
        <f>IF(N292="zníž. prenesená",J292,0)</f>
        <v>0</v>
      </c>
      <c r="BI292" s="100">
        <f>IF(N292="nulová",J292,0)</f>
        <v>0</v>
      </c>
      <c r="BJ292" s="18" t="s">
        <v>83</v>
      </c>
      <c r="BK292" s="100">
        <f>ROUND(I292*H292,2)</f>
        <v>0</v>
      </c>
      <c r="BL292" s="18" t="s">
        <v>223</v>
      </c>
      <c r="BM292" s="173" t="s">
        <v>395</v>
      </c>
    </row>
    <row r="293" spans="1:65" s="2" customFormat="1" ht="24.2" customHeight="1" x14ac:dyDescent="0.2">
      <c r="A293" s="35"/>
      <c r="B293" s="135"/>
      <c r="C293" s="161" t="s">
        <v>396</v>
      </c>
      <c r="D293" s="161" t="s">
        <v>134</v>
      </c>
      <c r="E293" s="162" t="s">
        <v>397</v>
      </c>
      <c r="F293" s="163" t="s">
        <v>398</v>
      </c>
      <c r="G293" s="164" t="s">
        <v>137</v>
      </c>
      <c r="H293" s="165">
        <v>1</v>
      </c>
      <c r="I293" s="166"/>
      <c r="J293" s="167">
        <f>ROUND(I293*H293,2)</f>
        <v>0</v>
      </c>
      <c r="K293" s="168"/>
      <c r="L293" s="36"/>
      <c r="M293" s="169" t="s">
        <v>1</v>
      </c>
      <c r="N293" s="170" t="s">
        <v>37</v>
      </c>
      <c r="O293" s="64"/>
      <c r="P293" s="171">
        <f>O293*H293</f>
        <v>0</v>
      </c>
      <c r="Q293" s="171">
        <v>0</v>
      </c>
      <c r="R293" s="171">
        <f>Q293*H293</f>
        <v>0</v>
      </c>
      <c r="S293" s="171">
        <v>0</v>
      </c>
      <c r="T293" s="172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73" t="s">
        <v>223</v>
      </c>
      <c r="AT293" s="173" t="s">
        <v>134</v>
      </c>
      <c r="AU293" s="173" t="s">
        <v>83</v>
      </c>
      <c r="AY293" s="18" t="s">
        <v>131</v>
      </c>
      <c r="BE293" s="100">
        <f>IF(N293="základná",J293,0)</f>
        <v>0</v>
      </c>
      <c r="BF293" s="100">
        <f>IF(N293="znížená",J293,0)</f>
        <v>0</v>
      </c>
      <c r="BG293" s="100">
        <f>IF(N293="zákl. prenesená",J293,0)</f>
        <v>0</v>
      </c>
      <c r="BH293" s="100">
        <f>IF(N293="zníž. prenesená",J293,0)</f>
        <v>0</v>
      </c>
      <c r="BI293" s="100">
        <f>IF(N293="nulová",J293,0)</f>
        <v>0</v>
      </c>
      <c r="BJ293" s="18" t="s">
        <v>83</v>
      </c>
      <c r="BK293" s="100">
        <f>ROUND(I293*H293,2)</f>
        <v>0</v>
      </c>
      <c r="BL293" s="18" t="s">
        <v>223</v>
      </c>
      <c r="BM293" s="173" t="s">
        <v>399</v>
      </c>
    </row>
    <row r="294" spans="1:65" s="2" customFormat="1" ht="24.2" customHeight="1" x14ac:dyDescent="0.2">
      <c r="A294" s="35"/>
      <c r="B294" s="135"/>
      <c r="C294" s="161" t="s">
        <v>400</v>
      </c>
      <c r="D294" s="161" t="s">
        <v>134</v>
      </c>
      <c r="E294" s="162" t="s">
        <v>401</v>
      </c>
      <c r="F294" s="163" t="s">
        <v>402</v>
      </c>
      <c r="G294" s="164" t="s">
        <v>298</v>
      </c>
      <c r="H294" s="217"/>
      <c r="I294" s="166"/>
      <c r="J294" s="167">
        <f>ROUND(I294*H294,2)</f>
        <v>0</v>
      </c>
      <c r="K294" s="168"/>
      <c r="L294" s="36"/>
      <c r="M294" s="169" t="s">
        <v>1</v>
      </c>
      <c r="N294" s="170" t="s">
        <v>37</v>
      </c>
      <c r="O294" s="64"/>
      <c r="P294" s="171">
        <f>O294*H294</f>
        <v>0</v>
      </c>
      <c r="Q294" s="171">
        <v>0</v>
      </c>
      <c r="R294" s="171">
        <f>Q294*H294</f>
        <v>0</v>
      </c>
      <c r="S294" s="171">
        <v>0</v>
      </c>
      <c r="T294" s="172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73" t="s">
        <v>223</v>
      </c>
      <c r="AT294" s="173" t="s">
        <v>134</v>
      </c>
      <c r="AU294" s="173" t="s">
        <v>83</v>
      </c>
      <c r="AY294" s="18" t="s">
        <v>131</v>
      </c>
      <c r="BE294" s="100">
        <f>IF(N294="základná",J294,0)</f>
        <v>0</v>
      </c>
      <c r="BF294" s="100">
        <f>IF(N294="znížená",J294,0)</f>
        <v>0</v>
      </c>
      <c r="BG294" s="100">
        <f>IF(N294="zákl. prenesená",J294,0)</f>
        <v>0</v>
      </c>
      <c r="BH294" s="100">
        <f>IF(N294="zníž. prenesená",J294,0)</f>
        <v>0</v>
      </c>
      <c r="BI294" s="100">
        <f>IF(N294="nulová",J294,0)</f>
        <v>0</v>
      </c>
      <c r="BJ294" s="18" t="s">
        <v>83</v>
      </c>
      <c r="BK294" s="100">
        <f>ROUND(I294*H294,2)</f>
        <v>0</v>
      </c>
      <c r="BL294" s="18" t="s">
        <v>223</v>
      </c>
      <c r="BM294" s="173" t="s">
        <v>403</v>
      </c>
    </row>
    <row r="295" spans="1:65" s="12" customFormat="1" ht="22.9" customHeight="1" x14ac:dyDescent="0.2">
      <c r="B295" s="148"/>
      <c r="D295" s="149" t="s">
        <v>70</v>
      </c>
      <c r="E295" s="159" t="s">
        <v>404</v>
      </c>
      <c r="F295" s="159" t="s">
        <v>405</v>
      </c>
      <c r="I295" s="151"/>
      <c r="J295" s="160">
        <f>BK295</f>
        <v>0</v>
      </c>
      <c r="L295" s="148"/>
      <c r="M295" s="153"/>
      <c r="N295" s="154"/>
      <c r="O295" s="154"/>
      <c r="P295" s="155">
        <f>SUM(P296:P299)</f>
        <v>0</v>
      </c>
      <c r="Q295" s="154"/>
      <c r="R295" s="155">
        <f>SUM(R296:R299)</f>
        <v>1.7000000000000001E-4</v>
      </c>
      <c r="S295" s="154"/>
      <c r="T295" s="156">
        <f>SUM(T296:T299)</f>
        <v>0</v>
      </c>
      <c r="AR295" s="149" t="s">
        <v>83</v>
      </c>
      <c r="AT295" s="157" t="s">
        <v>70</v>
      </c>
      <c r="AU295" s="157" t="s">
        <v>77</v>
      </c>
      <c r="AY295" s="149" t="s">
        <v>131</v>
      </c>
      <c r="BK295" s="158">
        <f>SUM(BK296:BK299)</f>
        <v>0</v>
      </c>
    </row>
    <row r="296" spans="1:65" s="2" customFormat="1" ht="37.9" customHeight="1" x14ac:dyDescent="0.2">
      <c r="A296" s="35"/>
      <c r="B296" s="135"/>
      <c r="C296" s="161" t="s">
        <v>406</v>
      </c>
      <c r="D296" s="161" t="s">
        <v>134</v>
      </c>
      <c r="E296" s="162" t="s">
        <v>407</v>
      </c>
      <c r="F296" s="163" t="s">
        <v>408</v>
      </c>
      <c r="G296" s="164" t="s">
        <v>137</v>
      </c>
      <c r="H296" s="165">
        <v>1</v>
      </c>
      <c r="I296" s="166"/>
      <c r="J296" s="167">
        <f>ROUND(I296*H296,2)</f>
        <v>0</v>
      </c>
      <c r="K296" s="168"/>
      <c r="L296" s="36"/>
      <c r="M296" s="169" t="s">
        <v>1</v>
      </c>
      <c r="N296" s="170" t="s">
        <v>37</v>
      </c>
      <c r="O296" s="64"/>
      <c r="P296" s="171">
        <f>O296*H296</f>
        <v>0</v>
      </c>
      <c r="Q296" s="171">
        <v>1.7000000000000001E-4</v>
      </c>
      <c r="R296" s="171">
        <f>Q296*H296</f>
        <v>1.7000000000000001E-4</v>
      </c>
      <c r="S296" s="171">
        <v>0</v>
      </c>
      <c r="T296" s="172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73" t="s">
        <v>223</v>
      </c>
      <c r="AT296" s="173" t="s">
        <v>134</v>
      </c>
      <c r="AU296" s="173" t="s">
        <v>83</v>
      </c>
      <c r="AY296" s="18" t="s">
        <v>131</v>
      </c>
      <c r="BE296" s="100">
        <f>IF(N296="základná",J296,0)</f>
        <v>0</v>
      </c>
      <c r="BF296" s="100">
        <f>IF(N296="znížená",J296,0)</f>
        <v>0</v>
      </c>
      <c r="BG296" s="100">
        <f>IF(N296="zákl. prenesená",J296,0)</f>
        <v>0</v>
      </c>
      <c r="BH296" s="100">
        <f>IF(N296="zníž. prenesená",J296,0)</f>
        <v>0</v>
      </c>
      <c r="BI296" s="100">
        <f>IF(N296="nulová",J296,0)</f>
        <v>0</v>
      </c>
      <c r="BJ296" s="18" t="s">
        <v>83</v>
      </c>
      <c r="BK296" s="100">
        <f>ROUND(I296*H296,2)</f>
        <v>0</v>
      </c>
      <c r="BL296" s="18" t="s">
        <v>223</v>
      </c>
      <c r="BM296" s="173" t="s">
        <v>409</v>
      </c>
    </row>
    <row r="297" spans="1:65" s="2" customFormat="1" ht="49.15" customHeight="1" x14ac:dyDescent="0.2">
      <c r="A297" s="35"/>
      <c r="B297" s="135"/>
      <c r="C297" s="161" t="s">
        <v>410</v>
      </c>
      <c r="D297" s="161" t="s">
        <v>134</v>
      </c>
      <c r="E297" s="162" t="s">
        <v>411</v>
      </c>
      <c r="F297" s="163" t="s">
        <v>412</v>
      </c>
      <c r="G297" s="164" t="s">
        <v>137</v>
      </c>
      <c r="H297" s="165">
        <v>1</v>
      </c>
      <c r="I297" s="166"/>
      <c r="J297" s="167">
        <f>ROUND(I297*H297,2)</f>
        <v>0</v>
      </c>
      <c r="K297" s="168"/>
      <c r="L297" s="36"/>
      <c r="M297" s="169" t="s">
        <v>1</v>
      </c>
      <c r="N297" s="170" t="s">
        <v>37</v>
      </c>
      <c r="O297" s="64"/>
      <c r="P297" s="171">
        <f>O297*H297</f>
        <v>0</v>
      </c>
      <c r="Q297" s="171">
        <v>0</v>
      </c>
      <c r="R297" s="171">
        <f>Q297*H297</f>
        <v>0</v>
      </c>
      <c r="S297" s="171">
        <v>0</v>
      </c>
      <c r="T297" s="172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73" t="s">
        <v>223</v>
      </c>
      <c r="AT297" s="173" t="s">
        <v>134</v>
      </c>
      <c r="AU297" s="173" t="s">
        <v>83</v>
      </c>
      <c r="AY297" s="18" t="s">
        <v>131</v>
      </c>
      <c r="BE297" s="100">
        <f>IF(N297="základná",J297,0)</f>
        <v>0</v>
      </c>
      <c r="BF297" s="100">
        <f>IF(N297="znížená",J297,0)</f>
        <v>0</v>
      </c>
      <c r="BG297" s="100">
        <f>IF(N297="zákl. prenesená",J297,0)</f>
        <v>0</v>
      </c>
      <c r="BH297" s="100">
        <f>IF(N297="zníž. prenesená",J297,0)</f>
        <v>0</v>
      </c>
      <c r="BI297" s="100">
        <f>IF(N297="nulová",J297,0)</f>
        <v>0</v>
      </c>
      <c r="BJ297" s="18" t="s">
        <v>83</v>
      </c>
      <c r="BK297" s="100">
        <f>ROUND(I297*H297,2)</f>
        <v>0</v>
      </c>
      <c r="BL297" s="18" t="s">
        <v>223</v>
      </c>
      <c r="BM297" s="173" t="s">
        <v>413</v>
      </c>
    </row>
    <row r="298" spans="1:65" s="2" customFormat="1" ht="37.9" customHeight="1" x14ac:dyDescent="0.2">
      <c r="A298" s="35"/>
      <c r="B298" s="135"/>
      <c r="C298" s="161" t="s">
        <v>414</v>
      </c>
      <c r="D298" s="161" t="s">
        <v>134</v>
      </c>
      <c r="E298" s="162" t="s">
        <v>415</v>
      </c>
      <c r="F298" s="163" t="s">
        <v>416</v>
      </c>
      <c r="G298" s="164" t="s">
        <v>137</v>
      </c>
      <c r="H298" s="165">
        <v>14</v>
      </c>
      <c r="I298" s="166"/>
      <c r="J298" s="167">
        <f>ROUND(I298*H298,2)</f>
        <v>0</v>
      </c>
      <c r="K298" s="168"/>
      <c r="L298" s="36"/>
      <c r="M298" s="169" t="s">
        <v>1</v>
      </c>
      <c r="N298" s="170" t="s">
        <v>37</v>
      </c>
      <c r="O298" s="64"/>
      <c r="P298" s="171">
        <f>O298*H298</f>
        <v>0</v>
      </c>
      <c r="Q298" s="171">
        <v>0</v>
      </c>
      <c r="R298" s="171">
        <f>Q298*H298</f>
        <v>0</v>
      </c>
      <c r="S298" s="171">
        <v>0</v>
      </c>
      <c r="T298" s="17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73" t="s">
        <v>223</v>
      </c>
      <c r="AT298" s="173" t="s">
        <v>134</v>
      </c>
      <c r="AU298" s="173" t="s">
        <v>83</v>
      </c>
      <c r="AY298" s="18" t="s">
        <v>131</v>
      </c>
      <c r="BE298" s="100">
        <f>IF(N298="základná",J298,0)</f>
        <v>0</v>
      </c>
      <c r="BF298" s="100">
        <f>IF(N298="znížená",J298,0)</f>
        <v>0</v>
      </c>
      <c r="BG298" s="100">
        <f>IF(N298="zákl. prenesená",J298,0)</f>
        <v>0</v>
      </c>
      <c r="BH298" s="100">
        <f>IF(N298="zníž. prenesená",J298,0)</f>
        <v>0</v>
      </c>
      <c r="BI298" s="100">
        <f>IF(N298="nulová",J298,0)</f>
        <v>0</v>
      </c>
      <c r="BJ298" s="18" t="s">
        <v>83</v>
      </c>
      <c r="BK298" s="100">
        <f>ROUND(I298*H298,2)</f>
        <v>0</v>
      </c>
      <c r="BL298" s="18" t="s">
        <v>223</v>
      </c>
      <c r="BM298" s="173" t="s">
        <v>417</v>
      </c>
    </row>
    <row r="299" spans="1:65" s="2" customFormat="1" ht="24.2" customHeight="1" x14ac:dyDescent="0.2">
      <c r="A299" s="35"/>
      <c r="B299" s="135"/>
      <c r="C299" s="161" t="s">
        <v>418</v>
      </c>
      <c r="D299" s="161" t="s">
        <v>134</v>
      </c>
      <c r="E299" s="162" t="s">
        <v>419</v>
      </c>
      <c r="F299" s="163" t="s">
        <v>420</v>
      </c>
      <c r="G299" s="164" t="s">
        <v>298</v>
      </c>
      <c r="H299" s="217"/>
      <c r="I299" s="166"/>
      <c r="J299" s="167">
        <f>ROUND(I299*H299,2)</f>
        <v>0</v>
      </c>
      <c r="K299" s="168"/>
      <c r="L299" s="36"/>
      <c r="M299" s="169" t="s">
        <v>1</v>
      </c>
      <c r="N299" s="170" t="s">
        <v>37</v>
      </c>
      <c r="O299" s="64"/>
      <c r="P299" s="171">
        <f>O299*H299</f>
        <v>0</v>
      </c>
      <c r="Q299" s="171">
        <v>0</v>
      </c>
      <c r="R299" s="171">
        <f>Q299*H299</f>
        <v>0</v>
      </c>
      <c r="S299" s="171">
        <v>0</v>
      </c>
      <c r="T299" s="172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73" t="s">
        <v>223</v>
      </c>
      <c r="AT299" s="173" t="s">
        <v>134</v>
      </c>
      <c r="AU299" s="173" t="s">
        <v>83</v>
      </c>
      <c r="AY299" s="18" t="s">
        <v>131</v>
      </c>
      <c r="BE299" s="100">
        <f>IF(N299="základná",J299,0)</f>
        <v>0</v>
      </c>
      <c r="BF299" s="100">
        <f>IF(N299="znížená",J299,0)</f>
        <v>0</v>
      </c>
      <c r="BG299" s="100">
        <f>IF(N299="zákl. prenesená",J299,0)</f>
        <v>0</v>
      </c>
      <c r="BH299" s="100">
        <f>IF(N299="zníž. prenesená",J299,0)</f>
        <v>0</v>
      </c>
      <c r="BI299" s="100">
        <f>IF(N299="nulová",J299,0)</f>
        <v>0</v>
      </c>
      <c r="BJ299" s="18" t="s">
        <v>83</v>
      </c>
      <c r="BK299" s="100">
        <f>ROUND(I299*H299,2)</f>
        <v>0</v>
      </c>
      <c r="BL299" s="18" t="s">
        <v>223</v>
      </c>
      <c r="BM299" s="173" t="s">
        <v>421</v>
      </c>
    </row>
    <row r="300" spans="1:65" s="12" customFormat="1" ht="22.9" customHeight="1" x14ac:dyDescent="0.2">
      <c r="B300" s="148"/>
      <c r="D300" s="149" t="s">
        <v>70</v>
      </c>
      <c r="E300" s="159" t="s">
        <v>422</v>
      </c>
      <c r="F300" s="159" t="s">
        <v>423</v>
      </c>
      <c r="I300" s="151"/>
      <c r="J300" s="160">
        <f>BK300</f>
        <v>0</v>
      </c>
      <c r="L300" s="148"/>
      <c r="M300" s="153"/>
      <c r="N300" s="154"/>
      <c r="O300" s="154"/>
      <c r="P300" s="155">
        <f>SUM(P301:P323)</f>
        <v>0</v>
      </c>
      <c r="Q300" s="154"/>
      <c r="R300" s="155">
        <f>SUM(R301:R323)</f>
        <v>0</v>
      </c>
      <c r="S300" s="154"/>
      <c r="T300" s="156">
        <f>SUM(T301:T323)</f>
        <v>26.343764999999998</v>
      </c>
      <c r="AR300" s="149" t="s">
        <v>83</v>
      </c>
      <c r="AT300" s="157" t="s">
        <v>70</v>
      </c>
      <c r="AU300" s="157" t="s">
        <v>77</v>
      </c>
      <c r="AY300" s="149" t="s">
        <v>131</v>
      </c>
      <c r="BK300" s="158">
        <f>SUM(BK301:BK323)</f>
        <v>0</v>
      </c>
    </row>
    <row r="301" spans="1:65" s="2" customFormat="1" ht="37.9" customHeight="1" x14ac:dyDescent="0.2">
      <c r="A301" s="35"/>
      <c r="B301" s="135"/>
      <c r="C301" s="161" t="s">
        <v>424</v>
      </c>
      <c r="D301" s="161" t="s">
        <v>134</v>
      </c>
      <c r="E301" s="162" t="s">
        <v>425</v>
      </c>
      <c r="F301" s="163" t="s">
        <v>426</v>
      </c>
      <c r="G301" s="164" t="s">
        <v>144</v>
      </c>
      <c r="H301" s="165">
        <v>1756.251</v>
      </c>
      <c r="I301" s="166"/>
      <c r="J301" s="167">
        <f>ROUND(I301*H301,2)</f>
        <v>0</v>
      </c>
      <c r="K301" s="168"/>
      <c r="L301" s="36"/>
      <c r="M301" s="169" t="s">
        <v>1</v>
      </c>
      <c r="N301" s="170" t="s">
        <v>37</v>
      </c>
      <c r="O301" s="64"/>
      <c r="P301" s="171">
        <f>O301*H301</f>
        <v>0</v>
      </c>
      <c r="Q301" s="171">
        <v>0</v>
      </c>
      <c r="R301" s="171">
        <f>Q301*H301</f>
        <v>0</v>
      </c>
      <c r="S301" s="171">
        <v>0</v>
      </c>
      <c r="T301" s="172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73" t="s">
        <v>223</v>
      </c>
      <c r="AT301" s="173" t="s">
        <v>134</v>
      </c>
      <c r="AU301" s="173" t="s">
        <v>83</v>
      </c>
      <c r="AY301" s="18" t="s">
        <v>131</v>
      </c>
      <c r="BE301" s="100">
        <f>IF(N301="základná",J301,0)</f>
        <v>0</v>
      </c>
      <c r="BF301" s="100">
        <f>IF(N301="znížená",J301,0)</f>
        <v>0</v>
      </c>
      <c r="BG301" s="100">
        <f>IF(N301="zákl. prenesená",J301,0)</f>
        <v>0</v>
      </c>
      <c r="BH301" s="100">
        <f>IF(N301="zníž. prenesená",J301,0)</f>
        <v>0</v>
      </c>
      <c r="BI301" s="100">
        <f>IF(N301="nulová",J301,0)</f>
        <v>0</v>
      </c>
      <c r="BJ301" s="18" t="s">
        <v>83</v>
      </c>
      <c r="BK301" s="100">
        <f>ROUND(I301*H301,2)</f>
        <v>0</v>
      </c>
      <c r="BL301" s="18" t="s">
        <v>223</v>
      </c>
      <c r="BM301" s="173" t="s">
        <v>427</v>
      </c>
    </row>
    <row r="302" spans="1:65" s="13" customFormat="1" x14ac:dyDescent="0.2">
      <c r="B302" s="174"/>
      <c r="D302" s="175" t="s">
        <v>146</v>
      </c>
      <c r="E302" s="176" t="s">
        <v>1</v>
      </c>
      <c r="F302" s="177" t="s">
        <v>428</v>
      </c>
      <c r="H302" s="176" t="s">
        <v>1</v>
      </c>
      <c r="I302" s="178"/>
      <c r="L302" s="174"/>
      <c r="M302" s="179"/>
      <c r="N302" s="180"/>
      <c r="O302" s="180"/>
      <c r="P302" s="180"/>
      <c r="Q302" s="180"/>
      <c r="R302" s="180"/>
      <c r="S302" s="180"/>
      <c r="T302" s="181"/>
      <c r="AT302" s="176" t="s">
        <v>146</v>
      </c>
      <c r="AU302" s="176" t="s">
        <v>83</v>
      </c>
      <c r="AV302" s="13" t="s">
        <v>77</v>
      </c>
      <c r="AW302" s="13" t="s">
        <v>27</v>
      </c>
      <c r="AX302" s="13" t="s">
        <v>71</v>
      </c>
      <c r="AY302" s="176" t="s">
        <v>131</v>
      </c>
    </row>
    <row r="303" spans="1:65" s="13" customFormat="1" x14ac:dyDescent="0.2">
      <c r="B303" s="174"/>
      <c r="D303" s="175" t="s">
        <v>146</v>
      </c>
      <c r="E303" s="176" t="s">
        <v>1</v>
      </c>
      <c r="F303" s="177" t="s">
        <v>429</v>
      </c>
      <c r="H303" s="176" t="s">
        <v>1</v>
      </c>
      <c r="I303" s="178"/>
      <c r="L303" s="174"/>
      <c r="M303" s="179"/>
      <c r="N303" s="180"/>
      <c r="O303" s="180"/>
      <c r="P303" s="180"/>
      <c r="Q303" s="180"/>
      <c r="R303" s="180"/>
      <c r="S303" s="180"/>
      <c r="T303" s="181"/>
      <c r="AT303" s="176" t="s">
        <v>146</v>
      </c>
      <c r="AU303" s="176" t="s">
        <v>83</v>
      </c>
      <c r="AV303" s="13" t="s">
        <v>77</v>
      </c>
      <c r="AW303" s="13" t="s">
        <v>27</v>
      </c>
      <c r="AX303" s="13" t="s">
        <v>71</v>
      </c>
      <c r="AY303" s="176" t="s">
        <v>131</v>
      </c>
    </row>
    <row r="304" spans="1:65" s="14" customFormat="1" x14ac:dyDescent="0.2">
      <c r="B304" s="182"/>
      <c r="D304" s="175" t="s">
        <v>146</v>
      </c>
      <c r="E304" s="183" t="s">
        <v>1</v>
      </c>
      <c r="F304" s="184" t="s">
        <v>273</v>
      </c>
      <c r="H304" s="185">
        <v>1677.8</v>
      </c>
      <c r="I304" s="186"/>
      <c r="L304" s="182"/>
      <c r="M304" s="187"/>
      <c r="N304" s="188"/>
      <c r="O304" s="188"/>
      <c r="P304" s="188"/>
      <c r="Q304" s="188"/>
      <c r="R304" s="188"/>
      <c r="S304" s="188"/>
      <c r="T304" s="189"/>
      <c r="AT304" s="183" t="s">
        <v>146</v>
      </c>
      <c r="AU304" s="183" t="s">
        <v>83</v>
      </c>
      <c r="AV304" s="14" t="s">
        <v>83</v>
      </c>
      <c r="AW304" s="14" t="s">
        <v>27</v>
      </c>
      <c r="AX304" s="14" t="s">
        <v>71</v>
      </c>
      <c r="AY304" s="183" t="s">
        <v>131</v>
      </c>
    </row>
    <row r="305" spans="1:65" s="14" customFormat="1" x14ac:dyDescent="0.2">
      <c r="B305" s="182"/>
      <c r="D305" s="175" t="s">
        <v>146</v>
      </c>
      <c r="E305" s="183" t="s">
        <v>1</v>
      </c>
      <c r="F305" s="184" t="s">
        <v>274</v>
      </c>
      <c r="H305" s="185">
        <v>0.63</v>
      </c>
      <c r="I305" s="186"/>
      <c r="L305" s="182"/>
      <c r="M305" s="187"/>
      <c r="N305" s="188"/>
      <c r="O305" s="188"/>
      <c r="P305" s="188"/>
      <c r="Q305" s="188"/>
      <c r="R305" s="188"/>
      <c r="S305" s="188"/>
      <c r="T305" s="189"/>
      <c r="AT305" s="183" t="s">
        <v>146</v>
      </c>
      <c r="AU305" s="183" t="s">
        <v>83</v>
      </c>
      <c r="AV305" s="14" t="s">
        <v>83</v>
      </c>
      <c r="AW305" s="14" t="s">
        <v>27</v>
      </c>
      <c r="AX305" s="14" t="s">
        <v>71</v>
      </c>
      <c r="AY305" s="183" t="s">
        <v>131</v>
      </c>
    </row>
    <row r="306" spans="1:65" s="14" customFormat="1" x14ac:dyDescent="0.2">
      <c r="B306" s="182"/>
      <c r="D306" s="175" t="s">
        <v>146</v>
      </c>
      <c r="E306" s="183" t="s">
        <v>1</v>
      </c>
      <c r="F306" s="184" t="s">
        <v>275</v>
      </c>
      <c r="H306" s="185">
        <v>46.540999999999997</v>
      </c>
      <c r="I306" s="186"/>
      <c r="L306" s="182"/>
      <c r="M306" s="187"/>
      <c r="N306" s="188"/>
      <c r="O306" s="188"/>
      <c r="P306" s="188"/>
      <c r="Q306" s="188"/>
      <c r="R306" s="188"/>
      <c r="S306" s="188"/>
      <c r="T306" s="189"/>
      <c r="AT306" s="183" t="s">
        <v>146</v>
      </c>
      <c r="AU306" s="183" t="s">
        <v>83</v>
      </c>
      <c r="AV306" s="14" t="s">
        <v>83</v>
      </c>
      <c r="AW306" s="14" t="s">
        <v>27</v>
      </c>
      <c r="AX306" s="14" t="s">
        <v>71</v>
      </c>
      <c r="AY306" s="183" t="s">
        <v>131</v>
      </c>
    </row>
    <row r="307" spans="1:65" s="14" customFormat="1" x14ac:dyDescent="0.2">
      <c r="B307" s="182"/>
      <c r="D307" s="175" t="s">
        <v>146</v>
      </c>
      <c r="E307" s="183" t="s">
        <v>1</v>
      </c>
      <c r="F307" s="184" t="s">
        <v>276</v>
      </c>
      <c r="H307" s="185">
        <v>15.2</v>
      </c>
      <c r="I307" s="186"/>
      <c r="L307" s="182"/>
      <c r="M307" s="187"/>
      <c r="N307" s="188"/>
      <c r="O307" s="188"/>
      <c r="P307" s="188"/>
      <c r="Q307" s="188"/>
      <c r="R307" s="188"/>
      <c r="S307" s="188"/>
      <c r="T307" s="189"/>
      <c r="AT307" s="183" t="s">
        <v>146</v>
      </c>
      <c r="AU307" s="183" t="s">
        <v>83</v>
      </c>
      <c r="AV307" s="14" t="s">
        <v>83</v>
      </c>
      <c r="AW307" s="14" t="s">
        <v>27</v>
      </c>
      <c r="AX307" s="14" t="s">
        <v>71</v>
      </c>
      <c r="AY307" s="183" t="s">
        <v>131</v>
      </c>
    </row>
    <row r="308" spans="1:65" s="14" customFormat="1" x14ac:dyDescent="0.2">
      <c r="B308" s="182"/>
      <c r="D308" s="175" t="s">
        <v>146</v>
      </c>
      <c r="E308" s="183" t="s">
        <v>1</v>
      </c>
      <c r="F308" s="184" t="s">
        <v>277</v>
      </c>
      <c r="H308" s="185">
        <v>16.079999999999998</v>
      </c>
      <c r="I308" s="186"/>
      <c r="L308" s="182"/>
      <c r="M308" s="187"/>
      <c r="N308" s="188"/>
      <c r="O308" s="188"/>
      <c r="P308" s="188"/>
      <c r="Q308" s="188"/>
      <c r="R308" s="188"/>
      <c r="S308" s="188"/>
      <c r="T308" s="189"/>
      <c r="AT308" s="183" t="s">
        <v>146</v>
      </c>
      <c r="AU308" s="183" t="s">
        <v>83</v>
      </c>
      <c r="AV308" s="14" t="s">
        <v>83</v>
      </c>
      <c r="AW308" s="14" t="s">
        <v>27</v>
      </c>
      <c r="AX308" s="14" t="s">
        <v>71</v>
      </c>
      <c r="AY308" s="183" t="s">
        <v>131</v>
      </c>
    </row>
    <row r="309" spans="1:65" s="15" customFormat="1" x14ac:dyDescent="0.2">
      <c r="B309" s="190"/>
      <c r="D309" s="175" t="s">
        <v>146</v>
      </c>
      <c r="E309" s="191" t="s">
        <v>85</v>
      </c>
      <c r="F309" s="192" t="s">
        <v>149</v>
      </c>
      <c r="H309" s="193">
        <v>1756.251</v>
      </c>
      <c r="I309" s="194"/>
      <c r="L309" s="190"/>
      <c r="M309" s="195"/>
      <c r="N309" s="196"/>
      <c r="O309" s="196"/>
      <c r="P309" s="196"/>
      <c r="Q309" s="196"/>
      <c r="R309" s="196"/>
      <c r="S309" s="196"/>
      <c r="T309" s="197"/>
      <c r="AT309" s="191" t="s">
        <v>146</v>
      </c>
      <c r="AU309" s="191" t="s">
        <v>83</v>
      </c>
      <c r="AV309" s="15" t="s">
        <v>138</v>
      </c>
      <c r="AW309" s="15" t="s">
        <v>27</v>
      </c>
      <c r="AX309" s="15" t="s">
        <v>77</v>
      </c>
      <c r="AY309" s="191" t="s">
        <v>131</v>
      </c>
    </row>
    <row r="310" spans="1:65" s="2" customFormat="1" ht="24.2" customHeight="1" x14ac:dyDescent="0.2">
      <c r="A310" s="35"/>
      <c r="B310" s="135"/>
      <c r="C310" s="161" t="s">
        <v>430</v>
      </c>
      <c r="D310" s="161" t="s">
        <v>134</v>
      </c>
      <c r="E310" s="162" t="s">
        <v>431</v>
      </c>
      <c r="F310" s="163" t="s">
        <v>432</v>
      </c>
      <c r="G310" s="164" t="s">
        <v>144</v>
      </c>
      <c r="H310" s="165">
        <v>1756.251</v>
      </c>
      <c r="I310" s="166"/>
      <c r="J310" s="167">
        <f>ROUND(I310*H310,2)</f>
        <v>0</v>
      </c>
      <c r="K310" s="168"/>
      <c r="L310" s="36"/>
      <c r="M310" s="169" t="s">
        <v>1</v>
      </c>
      <c r="N310" s="170" t="s">
        <v>37</v>
      </c>
      <c r="O310" s="64"/>
      <c r="P310" s="171">
        <f>O310*H310</f>
        <v>0</v>
      </c>
      <c r="Q310" s="171">
        <v>0</v>
      </c>
      <c r="R310" s="171">
        <f>Q310*H310</f>
        <v>0</v>
      </c>
      <c r="S310" s="171">
        <v>1.4999999999999999E-2</v>
      </c>
      <c r="T310" s="172">
        <f>S310*H310</f>
        <v>26.343764999999998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73" t="s">
        <v>223</v>
      </c>
      <c r="AT310" s="173" t="s">
        <v>134</v>
      </c>
      <c r="AU310" s="173" t="s">
        <v>83</v>
      </c>
      <c r="AY310" s="18" t="s">
        <v>131</v>
      </c>
      <c r="BE310" s="100">
        <f>IF(N310="základná",J310,0)</f>
        <v>0</v>
      </c>
      <c r="BF310" s="100">
        <f>IF(N310="znížená",J310,0)</f>
        <v>0</v>
      </c>
      <c r="BG310" s="100">
        <f>IF(N310="zákl. prenesená",J310,0)</f>
        <v>0</v>
      </c>
      <c r="BH310" s="100">
        <f>IF(N310="zníž. prenesená",J310,0)</f>
        <v>0</v>
      </c>
      <c r="BI310" s="100">
        <f>IF(N310="nulová",J310,0)</f>
        <v>0</v>
      </c>
      <c r="BJ310" s="18" t="s">
        <v>83</v>
      </c>
      <c r="BK310" s="100">
        <f>ROUND(I310*H310,2)</f>
        <v>0</v>
      </c>
      <c r="BL310" s="18" t="s">
        <v>223</v>
      </c>
      <c r="BM310" s="173" t="s">
        <v>433</v>
      </c>
    </row>
    <row r="311" spans="1:65" s="14" customFormat="1" x14ac:dyDescent="0.2">
      <c r="B311" s="182"/>
      <c r="D311" s="175" t="s">
        <v>146</v>
      </c>
      <c r="E311" s="183" t="s">
        <v>1</v>
      </c>
      <c r="F311" s="184" t="s">
        <v>273</v>
      </c>
      <c r="H311" s="185">
        <v>1677.8</v>
      </c>
      <c r="I311" s="186"/>
      <c r="L311" s="182"/>
      <c r="M311" s="187"/>
      <c r="N311" s="188"/>
      <c r="O311" s="188"/>
      <c r="P311" s="188"/>
      <c r="Q311" s="188"/>
      <c r="R311" s="188"/>
      <c r="S311" s="188"/>
      <c r="T311" s="189"/>
      <c r="AT311" s="183" t="s">
        <v>146</v>
      </c>
      <c r="AU311" s="183" t="s">
        <v>83</v>
      </c>
      <c r="AV311" s="14" t="s">
        <v>83</v>
      </c>
      <c r="AW311" s="14" t="s">
        <v>27</v>
      </c>
      <c r="AX311" s="14" t="s">
        <v>71</v>
      </c>
      <c r="AY311" s="183" t="s">
        <v>131</v>
      </c>
    </row>
    <row r="312" spans="1:65" s="14" customFormat="1" x14ac:dyDescent="0.2">
      <c r="B312" s="182"/>
      <c r="D312" s="175" t="s">
        <v>146</v>
      </c>
      <c r="E312" s="183" t="s">
        <v>1</v>
      </c>
      <c r="F312" s="184" t="s">
        <v>274</v>
      </c>
      <c r="H312" s="185">
        <v>0.63</v>
      </c>
      <c r="I312" s="186"/>
      <c r="L312" s="182"/>
      <c r="M312" s="187"/>
      <c r="N312" s="188"/>
      <c r="O312" s="188"/>
      <c r="P312" s="188"/>
      <c r="Q312" s="188"/>
      <c r="R312" s="188"/>
      <c r="S312" s="188"/>
      <c r="T312" s="189"/>
      <c r="AT312" s="183" t="s">
        <v>146</v>
      </c>
      <c r="AU312" s="183" t="s">
        <v>83</v>
      </c>
      <c r="AV312" s="14" t="s">
        <v>83</v>
      </c>
      <c r="AW312" s="14" t="s">
        <v>27</v>
      </c>
      <c r="AX312" s="14" t="s">
        <v>71</v>
      </c>
      <c r="AY312" s="183" t="s">
        <v>131</v>
      </c>
    </row>
    <row r="313" spans="1:65" s="14" customFormat="1" x14ac:dyDescent="0.2">
      <c r="B313" s="182"/>
      <c r="D313" s="175" t="s">
        <v>146</v>
      </c>
      <c r="E313" s="183" t="s">
        <v>1</v>
      </c>
      <c r="F313" s="184" t="s">
        <v>275</v>
      </c>
      <c r="H313" s="185">
        <v>46.540999999999997</v>
      </c>
      <c r="I313" s="186"/>
      <c r="L313" s="182"/>
      <c r="M313" s="187"/>
      <c r="N313" s="188"/>
      <c r="O313" s="188"/>
      <c r="P313" s="188"/>
      <c r="Q313" s="188"/>
      <c r="R313" s="188"/>
      <c r="S313" s="188"/>
      <c r="T313" s="189"/>
      <c r="AT313" s="183" t="s">
        <v>146</v>
      </c>
      <c r="AU313" s="183" t="s">
        <v>83</v>
      </c>
      <c r="AV313" s="14" t="s">
        <v>83</v>
      </c>
      <c r="AW313" s="14" t="s">
        <v>27</v>
      </c>
      <c r="AX313" s="14" t="s">
        <v>71</v>
      </c>
      <c r="AY313" s="183" t="s">
        <v>131</v>
      </c>
    </row>
    <row r="314" spans="1:65" s="14" customFormat="1" x14ac:dyDescent="0.2">
      <c r="B314" s="182"/>
      <c r="D314" s="175" t="s">
        <v>146</v>
      </c>
      <c r="E314" s="183" t="s">
        <v>1</v>
      </c>
      <c r="F314" s="184" t="s">
        <v>276</v>
      </c>
      <c r="H314" s="185">
        <v>15.2</v>
      </c>
      <c r="I314" s="186"/>
      <c r="L314" s="182"/>
      <c r="M314" s="187"/>
      <c r="N314" s="188"/>
      <c r="O314" s="188"/>
      <c r="P314" s="188"/>
      <c r="Q314" s="188"/>
      <c r="R314" s="188"/>
      <c r="S314" s="188"/>
      <c r="T314" s="189"/>
      <c r="AT314" s="183" t="s">
        <v>146</v>
      </c>
      <c r="AU314" s="183" t="s">
        <v>83</v>
      </c>
      <c r="AV314" s="14" t="s">
        <v>83</v>
      </c>
      <c r="AW314" s="14" t="s">
        <v>27</v>
      </c>
      <c r="AX314" s="14" t="s">
        <v>71</v>
      </c>
      <c r="AY314" s="183" t="s">
        <v>131</v>
      </c>
    </row>
    <row r="315" spans="1:65" s="14" customFormat="1" x14ac:dyDescent="0.2">
      <c r="B315" s="182"/>
      <c r="D315" s="175" t="s">
        <v>146</v>
      </c>
      <c r="E315" s="183" t="s">
        <v>1</v>
      </c>
      <c r="F315" s="184" t="s">
        <v>277</v>
      </c>
      <c r="H315" s="185">
        <v>16.079999999999998</v>
      </c>
      <c r="I315" s="186"/>
      <c r="L315" s="182"/>
      <c r="M315" s="187"/>
      <c r="N315" s="188"/>
      <c r="O315" s="188"/>
      <c r="P315" s="188"/>
      <c r="Q315" s="188"/>
      <c r="R315" s="188"/>
      <c r="S315" s="188"/>
      <c r="T315" s="189"/>
      <c r="AT315" s="183" t="s">
        <v>146</v>
      </c>
      <c r="AU315" s="183" t="s">
        <v>83</v>
      </c>
      <c r="AV315" s="14" t="s">
        <v>83</v>
      </c>
      <c r="AW315" s="14" t="s">
        <v>27</v>
      </c>
      <c r="AX315" s="14" t="s">
        <v>71</v>
      </c>
      <c r="AY315" s="183" t="s">
        <v>131</v>
      </c>
    </row>
    <row r="316" spans="1:65" s="15" customFormat="1" x14ac:dyDescent="0.2">
      <c r="B316" s="190"/>
      <c r="D316" s="175" t="s">
        <v>146</v>
      </c>
      <c r="E316" s="191" t="s">
        <v>1</v>
      </c>
      <c r="F316" s="192" t="s">
        <v>149</v>
      </c>
      <c r="H316" s="193">
        <v>1756.251</v>
      </c>
      <c r="I316" s="194"/>
      <c r="L316" s="190"/>
      <c r="M316" s="195"/>
      <c r="N316" s="196"/>
      <c r="O316" s="196"/>
      <c r="P316" s="196"/>
      <c r="Q316" s="196"/>
      <c r="R316" s="196"/>
      <c r="S316" s="196"/>
      <c r="T316" s="197"/>
      <c r="AT316" s="191" t="s">
        <v>146</v>
      </c>
      <c r="AU316" s="191" t="s">
        <v>83</v>
      </c>
      <c r="AV316" s="15" t="s">
        <v>138</v>
      </c>
      <c r="AW316" s="15" t="s">
        <v>27</v>
      </c>
      <c r="AX316" s="15" t="s">
        <v>77</v>
      </c>
      <c r="AY316" s="191" t="s">
        <v>131</v>
      </c>
    </row>
    <row r="317" spans="1:65" s="2" customFormat="1" ht="24.2" customHeight="1" x14ac:dyDescent="0.2">
      <c r="A317" s="35"/>
      <c r="B317" s="135"/>
      <c r="C317" s="161" t="s">
        <v>434</v>
      </c>
      <c r="D317" s="161" t="s">
        <v>134</v>
      </c>
      <c r="E317" s="162" t="s">
        <v>435</v>
      </c>
      <c r="F317" s="163" t="s">
        <v>436</v>
      </c>
      <c r="G317" s="164" t="s">
        <v>144</v>
      </c>
      <c r="H317" s="165">
        <v>808.7</v>
      </c>
      <c r="I317" s="166"/>
      <c r="J317" s="167">
        <f>ROUND(I317*H317,2)</f>
        <v>0</v>
      </c>
      <c r="K317" s="168"/>
      <c r="L317" s="36"/>
      <c r="M317" s="169" t="s">
        <v>1</v>
      </c>
      <c r="N317" s="170" t="s">
        <v>37</v>
      </c>
      <c r="O317" s="64"/>
      <c r="P317" s="171">
        <f>O317*H317</f>
        <v>0</v>
      </c>
      <c r="Q317" s="171">
        <v>0</v>
      </c>
      <c r="R317" s="171">
        <f>Q317*H317</f>
        <v>0</v>
      </c>
      <c r="S317" s="171">
        <v>0</v>
      </c>
      <c r="T317" s="172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73" t="s">
        <v>223</v>
      </c>
      <c r="AT317" s="173" t="s">
        <v>134</v>
      </c>
      <c r="AU317" s="173" t="s">
        <v>83</v>
      </c>
      <c r="AY317" s="18" t="s">
        <v>131</v>
      </c>
      <c r="BE317" s="100">
        <f>IF(N317="základná",J317,0)</f>
        <v>0</v>
      </c>
      <c r="BF317" s="100">
        <f>IF(N317="znížená",J317,0)</f>
        <v>0</v>
      </c>
      <c r="BG317" s="100">
        <f>IF(N317="zákl. prenesená",J317,0)</f>
        <v>0</v>
      </c>
      <c r="BH317" s="100">
        <f>IF(N317="zníž. prenesená",J317,0)</f>
        <v>0</v>
      </c>
      <c r="BI317" s="100">
        <f>IF(N317="nulová",J317,0)</f>
        <v>0</v>
      </c>
      <c r="BJ317" s="18" t="s">
        <v>83</v>
      </c>
      <c r="BK317" s="100">
        <f>ROUND(I317*H317,2)</f>
        <v>0</v>
      </c>
      <c r="BL317" s="18" t="s">
        <v>223</v>
      </c>
      <c r="BM317" s="173" t="s">
        <v>437</v>
      </c>
    </row>
    <row r="318" spans="1:65" s="13" customFormat="1" x14ac:dyDescent="0.2">
      <c r="B318" s="174"/>
      <c r="D318" s="175" t="s">
        <v>146</v>
      </c>
      <c r="E318" s="176" t="s">
        <v>1</v>
      </c>
      <c r="F318" s="177" t="s">
        <v>438</v>
      </c>
      <c r="H318" s="176" t="s">
        <v>1</v>
      </c>
      <c r="I318" s="178"/>
      <c r="L318" s="174"/>
      <c r="M318" s="179"/>
      <c r="N318" s="180"/>
      <c r="O318" s="180"/>
      <c r="P318" s="180"/>
      <c r="Q318" s="180"/>
      <c r="R318" s="180"/>
      <c r="S318" s="180"/>
      <c r="T318" s="181"/>
      <c r="AT318" s="176" t="s">
        <v>146</v>
      </c>
      <c r="AU318" s="176" t="s">
        <v>83</v>
      </c>
      <c r="AV318" s="13" t="s">
        <v>77</v>
      </c>
      <c r="AW318" s="13" t="s">
        <v>27</v>
      </c>
      <c r="AX318" s="13" t="s">
        <v>71</v>
      </c>
      <c r="AY318" s="176" t="s">
        <v>131</v>
      </c>
    </row>
    <row r="319" spans="1:65" s="14" customFormat="1" x14ac:dyDescent="0.2">
      <c r="B319" s="182"/>
      <c r="D319" s="175" t="s">
        <v>146</v>
      </c>
      <c r="E319" s="183" t="s">
        <v>1</v>
      </c>
      <c r="F319" s="184" t="s">
        <v>439</v>
      </c>
      <c r="H319" s="185">
        <v>518.70000000000005</v>
      </c>
      <c r="I319" s="186"/>
      <c r="L319" s="182"/>
      <c r="M319" s="187"/>
      <c r="N319" s="188"/>
      <c r="O319" s="188"/>
      <c r="P319" s="188"/>
      <c r="Q319" s="188"/>
      <c r="R319" s="188"/>
      <c r="S319" s="188"/>
      <c r="T319" s="189"/>
      <c r="AT319" s="183" t="s">
        <v>146</v>
      </c>
      <c r="AU319" s="183" t="s">
        <v>83</v>
      </c>
      <c r="AV319" s="14" t="s">
        <v>83</v>
      </c>
      <c r="AW319" s="14" t="s">
        <v>27</v>
      </c>
      <c r="AX319" s="14" t="s">
        <v>71</v>
      </c>
      <c r="AY319" s="183" t="s">
        <v>131</v>
      </c>
    </row>
    <row r="320" spans="1:65" s="13" customFormat="1" x14ac:dyDescent="0.2">
      <c r="B320" s="174"/>
      <c r="D320" s="175" t="s">
        <v>146</v>
      </c>
      <c r="E320" s="176" t="s">
        <v>1</v>
      </c>
      <c r="F320" s="177" t="s">
        <v>440</v>
      </c>
      <c r="H320" s="176" t="s">
        <v>1</v>
      </c>
      <c r="I320" s="178"/>
      <c r="L320" s="174"/>
      <c r="M320" s="179"/>
      <c r="N320" s="180"/>
      <c r="O320" s="180"/>
      <c r="P320" s="180"/>
      <c r="Q320" s="180"/>
      <c r="R320" s="180"/>
      <c r="S320" s="180"/>
      <c r="T320" s="181"/>
      <c r="AT320" s="176" t="s">
        <v>146</v>
      </c>
      <c r="AU320" s="176" t="s">
        <v>83</v>
      </c>
      <c r="AV320" s="13" t="s">
        <v>77</v>
      </c>
      <c r="AW320" s="13" t="s">
        <v>27</v>
      </c>
      <c r="AX320" s="13" t="s">
        <v>71</v>
      </c>
      <c r="AY320" s="176" t="s">
        <v>131</v>
      </c>
    </row>
    <row r="321" spans="1:65" s="14" customFormat="1" x14ac:dyDescent="0.2">
      <c r="B321" s="182"/>
      <c r="D321" s="175" t="s">
        <v>146</v>
      </c>
      <c r="E321" s="183" t="s">
        <v>1</v>
      </c>
      <c r="F321" s="184" t="s">
        <v>441</v>
      </c>
      <c r="H321" s="185">
        <v>290</v>
      </c>
      <c r="I321" s="186"/>
      <c r="L321" s="182"/>
      <c r="M321" s="187"/>
      <c r="N321" s="188"/>
      <c r="O321" s="188"/>
      <c r="P321" s="188"/>
      <c r="Q321" s="188"/>
      <c r="R321" s="188"/>
      <c r="S321" s="188"/>
      <c r="T321" s="189"/>
      <c r="AT321" s="183" t="s">
        <v>146</v>
      </c>
      <c r="AU321" s="183" t="s">
        <v>83</v>
      </c>
      <c r="AV321" s="14" t="s">
        <v>83</v>
      </c>
      <c r="AW321" s="14" t="s">
        <v>27</v>
      </c>
      <c r="AX321" s="14" t="s">
        <v>71</v>
      </c>
      <c r="AY321" s="183" t="s">
        <v>131</v>
      </c>
    </row>
    <row r="322" spans="1:65" s="15" customFormat="1" x14ac:dyDescent="0.2">
      <c r="B322" s="190"/>
      <c r="D322" s="175" t="s">
        <v>146</v>
      </c>
      <c r="E322" s="191" t="s">
        <v>1</v>
      </c>
      <c r="F322" s="192" t="s">
        <v>149</v>
      </c>
      <c r="H322" s="193">
        <v>808.7</v>
      </c>
      <c r="I322" s="194"/>
      <c r="L322" s="190"/>
      <c r="M322" s="195"/>
      <c r="N322" s="196"/>
      <c r="O322" s="196"/>
      <c r="P322" s="196"/>
      <c r="Q322" s="196"/>
      <c r="R322" s="196"/>
      <c r="S322" s="196"/>
      <c r="T322" s="197"/>
      <c r="AT322" s="191" t="s">
        <v>146</v>
      </c>
      <c r="AU322" s="191" t="s">
        <v>83</v>
      </c>
      <c r="AV322" s="15" t="s">
        <v>138</v>
      </c>
      <c r="AW322" s="15" t="s">
        <v>27</v>
      </c>
      <c r="AX322" s="15" t="s">
        <v>77</v>
      </c>
      <c r="AY322" s="191" t="s">
        <v>131</v>
      </c>
    </row>
    <row r="323" spans="1:65" s="2" customFormat="1" ht="24.2" customHeight="1" x14ac:dyDescent="0.2">
      <c r="A323" s="35"/>
      <c r="B323" s="135"/>
      <c r="C323" s="161" t="s">
        <v>442</v>
      </c>
      <c r="D323" s="161" t="s">
        <v>134</v>
      </c>
      <c r="E323" s="162" t="s">
        <v>443</v>
      </c>
      <c r="F323" s="163" t="s">
        <v>444</v>
      </c>
      <c r="G323" s="164" t="s">
        <v>298</v>
      </c>
      <c r="H323" s="217"/>
      <c r="I323" s="166"/>
      <c r="J323" s="167">
        <f>ROUND(I323*H323,2)</f>
        <v>0</v>
      </c>
      <c r="K323" s="168"/>
      <c r="L323" s="36"/>
      <c r="M323" s="169" t="s">
        <v>1</v>
      </c>
      <c r="N323" s="170" t="s">
        <v>37</v>
      </c>
      <c r="O323" s="64"/>
      <c r="P323" s="171">
        <f>O323*H323</f>
        <v>0</v>
      </c>
      <c r="Q323" s="171">
        <v>0</v>
      </c>
      <c r="R323" s="171">
        <f>Q323*H323</f>
        <v>0</v>
      </c>
      <c r="S323" s="171">
        <v>0</v>
      </c>
      <c r="T323" s="172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73" t="s">
        <v>223</v>
      </c>
      <c r="AT323" s="173" t="s">
        <v>134</v>
      </c>
      <c r="AU323" s="173" t="s">
        <v>83</v>
      </c>
      <c r="AY323" s="18" t="s">
        <v>131</v>
      </c>
      <c r="BE323" s="100">
        <f>IF(N323="základná",J323,0)</f>
        <v>0</v>
      </c>
      <c r="BF323" s="100">
        <f>IF(N323="znížená",J323,0)</f>
        <v>0</v>
      </c>
      <c r="BG323" s="100">
        <f>IF(N323="zákl. prenesená",J323,0)</f>
        <v>0</v>
      </c>
      <c r="BH323" s="100">
        <f>IF(N323="zníž. prenesená",J323,0)</f>
        <v>0</v>
      </c>
      <c r="BI323" s="100">
        <f>IF(N323="nulová",J323,0)</f>
        <v>0</v>
      </c>
      <c r="BJ323" s="18" t="s">
        <v>83</v>
      </c>
      <c r="BK323" s="100">
        <f>ROUND(I323*H323,2)</f>
        <v>0</v>
      </c>
      <c r="BL323" s="18" t="s">
        <v>223</v>
      </c>
      <c r="BM323" s="173" t="s">
        <v>445</v>
      </c>
    </row>
    <row r="324" spans="1:65" s="12" customFormat="1" ht="22.9" customHeight="1" x14ac:dyDescent="0.2">
      <c r="B324" s="148"/>
      <c r="D324" s="149" t="s">
        <v>70</v>
      </c>
      <c r="E324" s="159" t="s">
        <v>446</v>
      </c>
      <c r="F324" s="159" t="s">
        <v>447</v>
      </c>
      <c r="I324" s="151"/>
      <c r="J324" s="160">
        <f>BK324</f>
        <v>0</v>
      </c>
      <c r="L324" s="148"/>
      <c r="M324" s="153"/>
      <c r="N324" s="154"/>
      <c r="O324" s="154"/>
      <c r="P324" s="155">
        <f>SUM(P325:P350)</f>
        <v>0</v>
      </c>
      <c r="Q324" s="154"/>
      <c r="R324" s="155">
        <f>SUM(R325:R350)</f>
        <v>1.1277290999999998</v>
      </c>
      <c r="S324" s="154"/>
      <c r="T324" s="156">
        <f>SUM(T325:T350)</f>
        <v>0</v>
      </c>
      <c r="AR324" s="149" t="s">
        <v>83</v>
      </c>
      <c r="AT324" s="157" t="s">
        <v>70</v>
      </c>
      <c r="AU324" s="157" t="s">
        <v>77</v>
      </c>
      <c r="AY324" s="149" t="s">
        <v>131</v>
      </c>
      <c r="BK324" s="158">
        <f>SUM(BK325:BK350)</f>
        <v>0</v>
      </c>
    </row>
    <row r="325" spans="1:65" s="2" customFormat="1" ht="24.2" customHeight="1" x14ac:dyDescent="0.2">
      <c r="A325" s="35"/>
      <c r="B325" s="135"/>
      <c r="C325" s="161" t="s">
        <v>448</v>
      </c>
      <c r="D325" s="161" t="s">
        <v>134</v>
      </c>
      <c r="E325" s="162" t="s">
        <v>449</v>
      </c>
      <c r="F325" s="163" t="s">
        <v>450</v>
      </c>
      <c r="G325" s="164" t="s">
        <v>144</v>
      </c>
      <c r="H325" s="165">
        <v>1765.5319999999999</v>
      </c>
      <c r="I325" s="166"/>
      <c r="J325" s="167">
        <f>ROUND(I325*H325,2)</f>
        <v>0</v>
      </c>
      <c r="K325" s="168"/>
      <c r="L325" s="36"/>
      <c r="M325" s="169" t="s">
        <v>1</v>
      </c>
      <c r="N325" s="170" t="s">
        <v>37</v>
      </c>
      <c r="O325" s="64"/>
      <c r="P325" s="171">
        <f>O325*H325</f>
        <v>0</v>
      </c>
      <c r="Q325" s="171">
        <v>2.9999999999999997E-4</v>
      </c>
      <c r="R325" s="171">
        <f>Q325*H325</f>
        <v>0.5296595999999999</v>
      </c>
      <c r="S325" s="171">
        <v>0</v>
      </c>
      <c r="T325" s="172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73" t="s">
        <v>223</v>
      </c>
      <c r="AT325" s="173" t="s">
        <v>134</v>
      </c>
      <c r="AU325" s="173" t="s">
        <v>83</v>
      </c>
      <c r="AY325" s="18" t="s">
        <v>131</v>
      </c>
      <c r="BE325" s="100">
        <f>IF(N325="základná",J325,0)</f>
        <v>0</v>
      </c>
      <c r="BF325" s="100">
        <f>IF(N325="znížená",J325,0)</f>
        <v>0</v>
      </c>
      <c r="BG325" s="100">
        <f>IF(N325="zákl. prenesená",J325,0)</f>
        <v>0</v>
      </c>
      <c r="BH325" s="100">
        <f>IF(N325="zníž. prenesená",J325,0)</f>
        <v>0</v>
      </c>
      <c r="BI325" s="100">
        <f>IF(N325="nulová",J325,0)</f>
        <v>0</v>
      </c>
      <c r="BJ325" s="18" t="s">
        <v>83</v>
      </c>
      <c r="BK325" s="100">
        <f>ROUND(I325*H325,2)</f>
        <v>0</v>
      </c>
      <c r="BL325" s="18" t="s">
        <v>223</v>
      </c>
      <c r="BM325" s="173" t="s">
        <v>451</v>
      </c>
    </row>
    <row r="326" spans="1:65" s="13" customFormat="1" x14ac:dyDescent="0.2">
      <c r="B326" s="174"/>
      <c r="D326" s="175" t="s">
        <v>146</v>
      </c>
      <c r="E326" s="176" t="s">
        <v>1</v>
      </c>
      <c r="F326" s="177" t="s">
        <v>452</v>
      </c>
      <c r="H326" s="176" t="s">
        <v>1</v>
      </c>
      <c r="I326" s="178"/>
      <c r="L326" s="174"/>
      <c r="M326" s="179"/>
      <c r="N326" s="180"/>
      <c r="O326" s="180"/>
      <c r="P326" s="180"/>
      <c r="Q326" s="180"/>
      <c r="R326" s="180"/>
      <c r="S326" s="180"/>
      <c r="T326" s="181"/>
      <c r="AT326" s="176" t="s">
        <v>146</v>
      </c>
      <c r="AU326" s="176" t="s">
        <v>83</v>
      </c>
      <c r="AV326" s="13" t="s">
        <v>77</v>
      </c>
      <c r="AW326" s="13" t="s">
        <v>27</v>
      </c>
      <c r="AX326" s="13" t="s">
        <v>71</v>
      </c>
      <c r="AY326" s="176" t="s">
        <v>131</v>
      </c>
    </row>
    <row r="327" spans="1:65" s="13" customFormat="1" x14ac:dyDescent="0.2">
      <c r="B327" s="174"/>
      <c r="D327" s="175" t="s">
        <v>146</v>
      </c>
      <c r="E327" s="176" t="s">
        <v>1</v>
      </c>
      <c r="F327" s="177" t="s">
        <v>429</v>
      </c>
      <c r="H327" s="176" t="s">
        <v>1</v>
      </c>
      <c r="I327" s="178"/>
      <c r="L327" s="174"/>
      <c r="M327" s="179"/>
      <c r="N327" s="180"/>
      <c r="O327" s="180"/>
      <c r="P327" s="180"/>
      <c r="Q327" s="180"/>
      <c r="R327" s="180"/>
      <c r="S327" s="180"/>
      <c r="T327" s="181"/>
      <c r="AT327" s="176" t="s">
        <v>146</v>
      </c>
      <c r="AU327" s="176" t="s">
        <v>83</v>
      </c>
      <c r="AV327" s="13" t="s">
        <v>77</v>
      </c>
      <c r="AW327" s="13" t="s">
        <v>27</v>
      </c>
      <c r="AX327" s="13" t="s">
        <v>71</v>
      </c>
      <c r="AY327" s="176" t="s">
        <v>131</v>
      </c>
    </row>
    <row r="328" spans="1:65" s="14" customFormat="1" x14ac:dyDescent="0.2">
      <c r="B328" s="182"/>
      <c r="D328" s="175" t="s">
        <v>146</v>
      </c>
      <c r="E328" s="183" t="s">
        <v>1</v>
      </c>
      <c r="F328" s="184" t="s">
        <v>85</v>
      </c>
      <c r="H328" s="185">
        <v>1756.251</v>
      </c>
      <c r="I328" s="186"/>
      <c r="L328" s="182"/>
      <c r="M328" s="187"/>
      <c r="N328" s="188"/>
      <c r="O328" s="188"/>
      <c r="P328" s="188"/>
      <c r="Q328" s="188"/>
      <c r="R328" s="188"/>
      <c r="S328" s="188"/>
      <c r="T328" s="189"/>
      <c r="AT328" s="183" t="s">
        <v>146</v>
      </c>
      <c r="AU328" s="183" t="s">
        <v>83</v>
      </c>
      <c r="AV328" s="14" t="s">
        <v>83</v>
      </c>
      <c r="AW328" s="14" t="s">
        <v>27</v>
      </c>
      <c r="AX328" s="14" t="s">
        <v>71</v>
      </c>
      <c r="AY328" s="183" t="s">
        <v>131</v>
      </c>
    </row>
    <row r="329" spans="1:65" s="13" customFormat="1" x14ac:dyDescent="0.2">
      <c r="B329" s="174"/>
      <c r="D329" s="175" t="s">
        <v>146</v>
      </c>
      <c r="E329" s="176" t="s">
        <v>1</v>
      </c>
      <c r="F329" s="177" t="s">
        <v>453</v>
      </c>
      <c r="H329" s="176" t="s">
        <v>1</v>
      </c>
      <c r="I329" s="178"/>
      <c r="L329" s="174"/>
      <c r="M329" s="179"/>
      <c r="N329" s="180"/>
      <c r="O329" s="180"/>
      <c r="P329" s="180"/>
      <c r="Q329" s="180"/>
      <c r="R329" s="180"/>
      <c r="S329" s="180"/>
      <c r="T329" s="181"/>
      <c r="AT329" s="176" t="s">
        <v>146</v>
      </c>
      <c r="AU329" s="176" t="s">
        <v>83</v>
      </c>
      <c r="AV329" s="13" t="s">
        <v>77</v>
      </c>
      <c r="AW329" s="13" t="s">
        <v>27</v>
      </c>
      <c r="AX329" s="13" t="s">
        <v>71</v>
      </c>
      <c r="AY329" s="176" t="s">
        <v>131</v>
      </c>
    </row>
    <row r="330" spans="1:65" s="14" customFormat="1" x14ac:dyDescent="0.2">
      <c r="B330" s="182"/>
      <c r="D330" s="175" t="s">
        <v>146</v>
      </c>
      <c r="E330" s="183" t="s">
        <v>1</v>
      </c>
      <c r="F330" s="184" t="s">
        <v>454</v>
      </c>
      <c r="H330" s="185">
        <v>9.2810000000000006</v>
      </c>
      <c r="I330" s="186"/>
      <c r="L330" s="182"/>
      <c r="M330" s="187"/>
      <c r="N330" s="188"/>
      <c r="O330" s="188"/>
      <c r="P330" s="188"/>
      <c r="Q330" s="188"/>
      <c r="R330" s="188"/>
      <c r="S330" s="188"/>
      <c r="T330" s="189"/>
      <c r="AT330" s="183" t="s">
        <v>146</v>
      </c>
      <c r="AU330" s="183" t="s">
        <v>83</v>
      </c>
      <c r="AV330" s="14" t="s">
        <v>83</v>
      </c>
      <c r="AW330" s="14" t="s">
        <v>27</v>
      </c>
      <c r="AX330" s="14" t="s">
        <v>71</v>
      </c>
      <c r="AY330" s="183" t="s">
        <v>131</v>
      </c>
    </row>
    <row r="331" spans="1:65" s="15" customFormat="1" x14ac:dyDescent="0.2">
      <c r="B331" s="190"/>
      <c r="D331" s="175" t="s">
        <v>146</v>
      </c>
      <c r="E331" s="191" t="s">
        <v>1</v>
      </c>
      <c r="F331" s="192" t="s">
        <v>149</v>
      </c>
      <c r="H331" s="193">
        <v>1765.5319999999999</v>
      </c>
      <c r="I331" s="194"/>
      <c r="L331" s="190"/>
      <c r="M331" s="195"/>
      <c r="N331" s="196"/>
      <c r="O331" s="196"/>
      <c r="P331" s="196"/>
      <c r="Q331" s="196"/>
      <c r="R331" s="196"/>
      <c r="S331" s="196"/>
      <c r="T331" s="197"/>
      <c r="AT331" s="191" t="s">
        <v>146</v>
      </c>
      <c r="AU331" s="191" t="s">
        <v>83</v>
      </c>
      <c r="AV331" s="15" t="s">
        <v>138</v>
      </c>
      <c r="AW331" s="15" t="s">
        <v>27</v>
      </c>
      <c r="AX331" s="15" t="s">
        <v>77</v>
      </c>
      <c r="AY331" s="191" t="s">
        <v>131</v>
      </c>
    </row>
    <row r="332" spans="1:65" s="2" customFormat="1" ht="16.5" customHeight="1" x14ac:dyDescent="0.2">
      <c r="A332" s="35"/>
      <c r="B332" s="135"/>
      <c r="C332" s="161" t="s">
        <v>455</v>
      </c>
      <c r="D332" s="161" t="s">
        <v>134</v>
      </c>
      <c r="E332" s="162" t="s">
        <v>456</v>
      </c>
      <c r="F332" s="163" t="s">
        <v>457</v>
      </c>
      <c r="G332" s="164" t="s">
        <v>144</v>
      </c>
      <c r="H332" s="165">
        <v>83.6</v>
      </c>
      <c r="I332" s="166"/>
      <c r="J332" s="167">
        <f>ROUND(I332*H332,2)</f>
        <v>0</v>
      </c>
      <c r="K332" s="168"/>
      <c r="L332" s="36"/>
      <c r="M332" s="169" t="s">
        <v>1</v>
      </c>
      <c r="N332" s="170" t="s">
        <v>37</v>
      </c>
      <c r="O332" s="64"/>
      <c r="P332" s="171">
        <f>O332*H332</f>
        <v>0</v>
      </c>
      <c r="Q332" s="171">
        <v>2.9999999999999997E-4</v>
      </c>
      <c r="R332" s="171">
        <f>Q332*H332</f>
        <v>2.5079999999999995E-2</v>
      </c>
      <c r="S332" s="171">
        <v>0</v>
      </c>
      <c r="T332" s="172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173" t="s">
        <v>223</v>
      </c>
      <c r="AT332" s="173" t="s">
        <v>134</v>
      </c>
      <c r="AU332" s="173" t="s">
        <v>83</v>
      </c>
      <c r="AY332" s="18" t="s">
        <v>131</v>
      </c>
      <c r="BE332" s="100">
        <f>IF(N332="základná",J332,0)</f>
        <v>0</v>
      </c>
      <c r="BF332" s="100">
        <f>IF(N332="znížená",J332,0)</f>
        <v>0</v>
      </c>
      <c r="BG332" s="100">
        <f>IF(N332="zákl. prenesená",J332,0)</f>
        <v>0</v>
      </c>
      <c r="BH332" s="100">
        <f>IF(N332="zníž. prenesená",J332,0)</f>
        <v>0</v>
      </c>
      <c r="BI332" s="100">
        <f>IF(N332="nulová",J332,0)</f>
        <v>0</v>
      </c>
      <c r="BJ332" s="18" t="s">
        <v>83</v>
      </c>
      <c r="BK332" s="100">
        <f>ROUND(I332*H332,2)</f>
        <v>0</v>
      </c>
      <c r="BL332" s="18" t="s">
        <v>223</v>
      </c>
      <c r="BM332" s="173" t="s">
        <v>458</v>
      </c>
    </row>
    <row r="333" spans="1:65" s="14" customFormat="1" x14ac:dyDescent="0.2">
      <c r="B333" s="182"/>
      <c r="D333" s="175" t="s">
        <v>146</v>
      </c>
      <c r="E333" s="183" t="s">
        <v>1</v>
      </c>
      <c r="F333" s="184" t="s">
        <v>459</v>
      </c>
      <c r="H333" s="185">
        <v>83.6</v>
      </c>
      <c r="I333" s="186"/>
      <c r="L333" s="182"/>
      <c r="M333" s="187"/>
      <c r="N333" s="188"/>
      <c r="O333" s="188"/>
      <c r="P333" s="188"/>
      <c r="Q333" s="188"/>
      <c r="R333" s="188"/>
      <c r="S333" s="188"/>
      <c r="T333" s="189"/>
      <c r="AT333" s="183" t="s">
        <v>146</v>
      </c>
      <c r="AU333" s="183" t="s">
        <v>83</v>
      </c>
      <c r="AV333" s="14" t="s">
        <v>83</v>
      </c>
      <c r="AW333" s="14" t="s">
        <v>27</v>
      </c>
      <c r="AX333" s="14" t="s">
        <v>77</v>
      </c>
      <c r="AY333" s="183" t="s">
        <v>131</v>
      </c>
    </row>
    <row r="334" spans="1:65" s="2" customFormat="1" ht="44.25" customHeight="1" x14ac:dyDescent="0.2">
      <c r="A334" s="35"/>
      <c r="B334" s="135"/>
      <c r="C334" s="161" t="s">
        <v>460</v>
      </c>
      <c r="D334" s="161" t="s">
        <v>134</v>
      </c>
      <c r="E334" s="162" t="s">
        <v>461</v>
      </c>
      <c r="F334" s="163" t="s">
        <v>462</v>
      </c>
      <c r="G334" s="164" t="s">
        <v>204</v>
      </c>
      <c r="H334" s="165">
        <v>200</v>
      </c>
      <c r="I334" s="166"/>
      <c r="J334" s="167">
        <f>ROUND(I334*H334,2)</f>
        <v>0</v>
      </c>
      <c r="K334" s="168"/>
      <c r="L334" s="36"/>
      <c r="M334" s="169" t="s">
        <v>1</v>
      </c>
      <c r="N334" s="170" t="s">
        <v>37</v>
      </c>
      <c r="O334" s="64"/>
      <c r="P334" s="171">
        <f>O334*H334</f>
        <v>0</v>
      </c>
      <c r="Q334" s="171">
        <v>2.9999999999999997E-4</v>
      </c>
      <c r="R334" s="171">
        <f>Q334*H334</f>
        <v>0.06</v>
      </c>
      <c r="S334" s="171">
        <v>0</v>
      </c>
      <c r="T334" s="172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73" t="s">
        <v>223</v>
      </c>
      <c r="AT334" s="173" t="s">
        <v>134</v>
      </c>
      <c r="AU334" s="173" t="s">
        <v>83</v>
      </c>
      <c r="AY334" s="18" t="s">
        <v>131</v>
      </c>
      <c r="BE334" s="100">
        <f>IF(N334="základná",J334,0)</f>
        <v>0</v>
      </c>
      <c r="BF334" s="100">
        <f>IF(N334="znížená",J334,0)</f>
        <v>0</v>
      </c>
      <c r="BG334" s="100">
        <f>IF(N334="zákl. prenesená",J334,0)</f>
        <v>0</v>
      </c>
      <c r="BH334" s="100">
        <f>IF(N334="zníž. prenesená",J334,0)</f>
        <v>0</v>
      </c>
      <c r="BI334" s="100">
        <f>IF(N334="nulová",J334,0)</f>
        <v>0</v>
      </c>
      <c r="BJ334" s="18" t="s">
        <v>83</v>
      </c>
      <c r="BK334" s="100">
        <f>ROUND(I334*H334,2)</f>
        <v>0</v>
      </c>
      <c r="BL334" s="18" t="s">
        <v>223</v>
      </c>
      <c r="BM334" s="173" t="s">
        <v>463</v>
      </c>
    </row>
    <row r="335" spans="1:65" s="14" customFormat="1" x14ac:dyDescent="0.2">
      <c r="B335" s="182"/>
      <c r="D335" s="175" t="s">
        <v>146</v>
      </c>
      <c r="E335" s="183" t="s">
        <v>1</v>
      </c>
      <c r="F335" s="184" t="s">
        <v>464</v>
      </c>
      <c r="H335" s="185">
        <v>200</v>
      </c>
      <c r="I335" s="186"/>
      <c r="L335" s="182"/>
      <c r="M335" s="187"/>
      <c r="N335" s="188"/>
      <c r="O335" s="188"/>
      <c r="P335" s="188"/>
      <c r="Q335" s="188"/>
      <c r="R335" s="188"/>
      <c r="S335" s="188"/>
      <c r="T335" s="189"/>
      <c r="AT335" s="183" t="s">
        <v>146</v>
      </c>
      <c r="AU335" s="183" t="s">
        <v>83</v>
      </c>
      <c r="AV335" s="14" t="s">
        <v>83</v>
      </c>
      <c r="AW335" s="14" t="s">
        <v>27</v>
      </c>
      <c r="AX335" s="14" t="s">
        <v>77</v>
      </c>
      <c r="AY335" s="183" t="s">
        <v>131</v>
      </c>
    </row>
    <row r="336" spans="1:65" s="2" customFormat="1" ht="24.2" customHeight="1" x14ac:dyDescent="0.2">
      <c r="A336" s="35"/>
      <c r="B336" s="135"/>
      <c r="C336" s="161" t="s">
        <v>465</v>
      </c>
      <c r="D336" s="161" t="s">
        <v>134</v>
      </c>
      <c r="E336" s="162" t="s">
        <v>466</v>
      </c>
      <c r="F336" s="163" t="s">
        <v>467</v>
      </c>
      <c r="G336" s="164" t="s">
        <v>144</v>
      </c>
      <c r="H336" s="165">
        <v>1184.9649999999999</v>
      </c>
      <c r="I336" s="166"/>
      <c r="J336" s="167">
        <f>ROUND(I336*H336,2)</f>
        <v>0</v>
      </c>
      <c r="K336" s="168"/>
      <c r="L336" s="36"/>
      <c r="M336" s="169" t="s">
        <v>1</v>
      </c>
      <c r="N336" s="170" t="s">
        <v>37</v>
      </c>
      <c r="O336" s="64"/>
      <c r="P336" s="171">
        <f>O336*H336</f>
        <v>0</v>
      </c>
      <c r="Q336" s="171">
        <v>2.9999999999999997E-4</v>
      </c>
      <c r="R336" s="171">
        <f>Q336*H336</f>
        <v>0.35548949999999996</v>
      </c>
      <c r="S336" s="171">
        <v>0</v>
      </c>
      <c r="T336" s="172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73" t="s">
        <v>223</v>
      </c>
      <c r="AT336" s="173" t="s">
        <v>134</v>
      </c>
      <c r="AU336" s="173" t="s">
        <v>83</v>
      </c>
      <c r="AY336" s="18" t="s">
        <v>131</v>
      </c>
      <c r="BE336" s="100">
        <f>IF(N336="základná",J336,0)</f>
        <v>0</v>
      </c>
      <c r="BF336" s="100">
        <f>IF(N336="znížená",J336,0)</f>
        <v>0</v>
      </c>
      <c r="BG336" s="100">
        <f>IF(N336="zákl. prenesená",J336,0)</f>
        <v>0</v>
      </c>
      <c r="BH336" s="100">
        <f>IF(N336="zníž. prenesená",J336,0)</f>
        <v>0</v>
      </c>
      <c r="BI336" s="100">
        <f>IF(N336="nulová",J336,0)</f>
        <v>0</v>
      </c>
      <c r="BJ336" s="18" t="s">
        <v>83</v>
      </c>
      <c r="BK336" s="100">
        <f>ROUND(I336*H336,2)</f>
        <v>0</v>
      </c>
      <c r="BL336" s="18" t="s">
        <v>223</v>
      </c>
      <c r="BM336" s="173" t="s">
        <v>468</v>
      </c>
    </row>
    <row r="337" spans="1:65" s="13" customFormat="1" x14ac:dyDescent="0.2">
      <c r="B337" s="174"/>
      <c r="D337" s="175" t="s">
        <v>146</v>
      </c>
      <c r="E337" s="176" t="s">
        <v>1</v>
      </c>
      <c r="F337" s="177" t="s">
        <v>469</v>
      </c>
      <c r="H337" s="176" t="s">
        <v>1</v>
      </c>
      <c r="I337" s="178"/>
      <c r="L337" s="174"/>
      <c r="M337" s="179"/>
      <c r="N337" s="180"/>
      <c r="O337" s="180"/>
      <c r="P337" s="180"/>
      <c r="Q337" s="180"/>
      <c r="R337" s="180"/>
      <c r="S337" s="180"/>
      <c r="T337" s="181"/>
      <c r="AT337" s="176" t="s">
        <v>146</v>
      </c>
      <c r="AU337" s="176" t="s">
        <v>83</v>
      </c>
      <c r="AV337" s="13" t="s">
        <v>77</v>
      </c>
      <c r="AW337" s="13" t="s">
        <v>27</v>
      </c>
      <c r="AX337" s="13" t="s">
        <v>71</v>
      </c>
      <c r="AY337" s="176" t="s">
        <v>131</v>
      </c>
    </row>
    <row r="338" spans="1:65" s="14" customFormat="1" x14ac:dyDescent="0.2">
      <c r="B338" s="182"/>
      <c r="D338" s="175" t="s">
        <v>146</v>
      </c>
      <c r="E338" s="183" t="s">
        <v>1</v>
      </c>
      <c r="F338" s="184" t="s">
        <v>470</v>
      </c>
      <c r="H338" s="185">
        <v>1670</v>
      </c>
      <c r="I338" s="186"/>
      <c r="L338" s="182"/>
      <c r="M338" s="187"/>
      <c r="N338" s="188"/>
      <c r="O338" s="188"/>
      <c r="P338" s="188"/>
      <c r="Q338" s="188"/>
      <c r="R338" s="188"/>
      <c r="S338" s="188"/>
      <c r="T338" s="189"/>
      <c r="AT338" s="183" t="s">
        <v>146</v>
      </c>
      <c r="AU338" s="183" t="s">
        <v>83</v>
      </c>
      <c r="AV338" s="14" t="s">
        <v>83</v>
      </c>
      <c r="AW338" s="14" t="s">
        <v>27</v>
      </c>
      <c r="AX338" s="14" t="s">
        <v>71</v>
      </c>
      <c r="AY338" s="183" t="s">
        <v>131</v>
      </c>
    </row>
    <row r="339" spans="1:65" s="14" customFormat="1" x14ac:dyDescent="0.2">
      <c r="B339" s="182"/>
      <c r="D339" s="175" t="s">
        <v>146</v>
      </c>
      <c r="E339" s="183" t="s">
        <v>1</v>
      </c>
      <c r="F339" s="184" t="s">
        <v>471</v>
      </c>
      <c r="H339" s="185">
        <v>34.965000000000003</v>
      </c>
      <c r="I339" s="186"/>
      <c r="L339" s="182"/>
      <c r="M339" s="187"/>
      <c r="N339" s="188"/>
      <c r="O339" s="188"/>
      <c r="P339" s="188"/>
      <c r="Q339" s="188"/>
      <c r="R339" s="188"/>
      <c r="S339" s="188"/>
      <c r="T339" s="189"/>
      <c r="AT339" s="183" t="s">
        <v>146</v>
      </c>
      <c r="AU339" s="183" t="s">
        <v>83</v>
      </c>
      <c r="AV339" s="14" t="s">
        <v>83</v>
      </c>
      <c r="AW339" s="14" t="s">
        <v>27</v>
      </c>
      <c r="AX339" s="14" t="s">
        <v>71</v>
      </c>
      <c r="AY339" s="183" t="s">
        <v>131</v>
      </c>
    </row>
    <row r="340" spans="1:65" s="13" customFormat="1" x14ac:dyDescent="0.2">
      <c r="B340" s="174"/>
      <c r="D340" s="175" t="s">
        <v>146</v>
      </c>
      <c r="E340" s="176" t="s">
        <v>1</v>
      </c>
      <c r="F340" s="177" t="s">
        <v>472</v>
      </c>
      <c r="H340" s="176" t="s">
        <v>1</v>
      </c>
      <c r="I340" s="178"/>
      <c r="L340" s="174"/>
      <c r="M340" s="179"/>
      <c r="N340" s="180"/>
      <c r="O340" s="180"/>
      <c r="P340" s="180"/>
      <c r="Q340" s="180"/>
      <c r="R340" s="180"/>
      <c r="S340" s="180"/>
      <c r="T340" s="181"/>
      <c r="AT340" s="176" t="s">
        <v>146</v>
      </c>
      <c r="AU340" s="176" t="s">
        <v>83</v>
      </c>
      <c r="AV340" s="13" t="s">
        <v>77</v>
      </c>
      <c r="AW340" s="13" t="s">
        <v>27</v>
      </c>
      <c r="AX340" s="13" t="s">
        <v>71</v>
      </c>
      <c r="AY340" s="176" t="s">
        <v>131</v>
      </c>
    </row>
    <row r="341" spans="1:65" s="14" customFormat="1" x14ac:dyDescent="0.2">
      <c r="B341" s="182"/>
      <c r="D341" s="175" t="s">
        <v>146</v>
      </c>
      <c r="E341" s="183" t="s">
        <v>1</v>
      </c>
      <c r="F341" s="184" t="s">
        <v>473</v>
      </c>
      <c r="H341" s="185">
        <v>-520</v>
      </c>
      <c r="I341" s="186"/>
      <c r="L341" s="182"/>
      <c r="M341" s="187"/>
      <c r="N341" s="188"/>
      <c r="O341" s="188"/>
      <c r="P341" s="188"/>
      <c r="Q341" s="188"/>
      <c r="R341" s="188"/>
      <c r="S341" s="188"/>
      <c r="T341" s="189"/>
      <c r="AT341" s="183" t="s">
        <v>146</v>
      </c>
      <c r="AU341" s="183" t="s">
        <v>83</v>
      </c>
      <c r="AV341" s="14" t="s">
        <v>83</v>
      </c>
      <c r="AW341" s="14" t="s">
        <v>27</v>
      </c>
      <c r="AX341" s="14" t="s">
        <v>71</v>
      </c>
      <c r="AY341" s="183" t="s">
        <v>131</v>
      </c>
    </row>
    <row r="342" spans="1:65" s="15" customFormat="1" x14ac:dyDescent="0.2">
      <c r="B342" s="190"/>
      <c r="D342" s="175" t="s">
        <v>146</v>
      </c>
      <c r="E342" s="191" t="s">
        <v>1</v>
      </c>
      <c r="F342" s="192" t="s">
        <v>149</v>
      </c>
      <c r="H342" s="193">
        <v>1184.9649999999999</v>
      </c>
      <c r="I342" s="194"/>
      <c r="L342" s="190"/>
      <c r="M342" s="195"/>
      <c r="N342" s="196"/>
      <c r="O342" s="196"/>
      <c r="P342" s="196"/>
      <c r="Q342" s="196"/>
      <c r="R342" s="196"/>
      <c r="S342" s="196"/>
      <c r="T342" s="197"/>
      <c r="AT342" s="191" t="s">
        <v>146</v>
      </c>
      <c r="AU342" s="191" t="s">
        <v>83</v>
      </c>
      <c r="AV342" s="15" t="s">
        <v>138</v>
      </c>
      <c r="AW342" s="15" t="s">
        <v>27</v>
      </c>
      <c r="AX342" s="15" t="s">
        <v>77</v>
      </c>
      <c r="AY342" s="191" t="s">
        <v>131</v>
      </c>
    </row>
    <row r="343" spans="1:65" s="13" customFormat="1" x14ac:dyDescent="0.2">
      <c r="B343" s="174"/>
      <c r="D343" s="175" t="s">
        <v>146</v>
      </c>
      <c r="E343" s="176" t="s">
        <v>1</v>
      </c>
      <c r="F343" s="177" t="s">
        <v>474</v>
      </c>
      <c r="H343" s="176" t="s">
        <v>1</v>
      </c>
      <c r="I343" s="178"/>
      <c r="L343" s="174"/>
      <c r="M343" s="179"/>
      <c r="N343" s="180"/>
      <c r="O343" s="180"/>
      <c r="P343" s="180"/>
      <c r="Q343" s="180"/>
      <c r="R343" s="180"/>
      <c r="S343" s="180"/>
      <c r="T343" s="181"/>
      <c r="AT343" s="176" t="s">
        <v>146</v>
      </c>
      <c r="AU343" s="176" t="s">
        <v>83</v>
      </c>
      <c r="AV343" s="13" t="s">
        <v>77</v>
      </c>
      <c r="AW343" s="13" t="s">
        <v>27</v>
      </c>
      <c r="AX343" s="13" t="s">
        <v>71</v>
      </c>
      <c r="AY343" s="176" t="s">
        <v>131</v>
      </c>
    </row>
    <row r="344" spans="1:65" s="2" customFormat="1" ht="24.2" customHeight="1" x14ac:dyDescent="0.2">
      <c r="A344" s="35"/>
      <c r="B344" s="135"/>
      <c r="C344" s="161" t="s">
        <v>475</v>
      </c>
      <c r="D344" s="161" t="s">
        <v>134</v>
      </c>
      <c r="E344" s="162" t="s">
        <v>476</v>
      </c>
      <c r="F344" s="163" t="s">
        <v>477</v>
      </c>
      <c r="G344" s="164" t="s">
        <v>144</v>
      </c>
      <c r="H344" s="165">
        <v>520</v>
      </c>
      <c r="I344" s="166"/>
      <c r="J344" s="167">
        <f>ROUND(I344*H344,2)</f>
        <v>0</v>
      </c>
      <c r="K344" s="168"/>
      <c r="L344" s="36"/>
      <c r="M344" s="169" t="s">
        <v>1</v>
      </c>
      <c r="N344" s="170" t="s">
        <v>37</v>
      </c>
      <c r="O344" s="64"/>
      <c r="P344" s="171">
        <f>O344*H344</f>
        <v>0</v>
      </c>
      <c r="Q344" s="171">
        <v>2.9999999999999997E-4</v>
      </c>
      <c r="R344" s="171">
        <f>Q344*H344</f>
        <v>0.156</v>
      </c>
      <c r="S344" s="171">
        <v>0</v>
      </c>
      <c r="T344" s="172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73" t="s">
        <v>223</v>
      </c>
      <c r="AT344" s="173" t="s">
        <v>134</v>
      </c>
      <c r="AU344" s="173" t="s">
        <v>83</v>
      </c>
      <c r="AY344" s="18" t="s">
        <v>131</v>
      </c>
      <c r="BE344" s="100">
        <f>IF(N344="základná",J344,0)</f>
        <v>0</v>
      </c>
      <c r="BF344" s="100">
        <f>IF(N344="znížená",J344,0)</f>
        <v>0</v>
      </c>
      <c r="BG344" s="100">
        <f>IF(N344="zákl. prenesená",J344,0)</f>
        <v>0</v>
      </c>
      <c r="BH344" s="100">
        <f>IF(N344="zníž. prenesená",J344,0)</f>
        <v>0</v>
      </c>
      <c r="BI344" s="100">
        <f>IF(N344="nulová",J344,0)</f>
        <v>0</v>
      </c>
      <c r="BJ344" s="18" t="s">
        <v>83</v>
      </c>
      <c r="BK344" s="100">
        <f>ROUND(I344*H344,2)</f>
        <v>0</v>
      </c>
      <c r="BL344" s="18" t="s">
        <v>223</v>
      </c>
      <c r="BM344" s="173" t="s">
        <v>478</v>
      </c>
    </row>
    <row r="345" spans="1:65" s="14" customFormat="1" x14ac:dyDescent="0.2">
      <c r="B345" s="182"/>
      <c r="D345" s="175" t="s">
        <v>146</v>
      </c>
      <c r="E345" s="183" t="s">
        <v>1</v>
      </c>
      <c r="F345" s="184" t="s">
        <v>479</v>
      </c>
      <c r="H345" s="185">
        <v>520</v>
      </c>
      <c r="I345" s="186"/>
      <c r="L345" s="182"/>
      <c r="M345" s="187"/>
      <c r="N345" s="188"/>
      <c r="O345" s="188"/>
      <c r="P345" s="188"/>
      <c r="Q345" s="188"/>
      <c r="R345" s="188"/>
      <c r="S345" s="188"/>
      <c r="T345" s="189"/>
      <c r="AT345" s="183" t="s">
        <v>146</v>
      </c>
      <c r="AU345" s="183" t="s">
        <v>83</v>
      </c>
      <c r="AV345" s="14" t="s">
        <v>83</v>
      </c>
      <c r="AW345" s="14" t="s">
        <v>27</v>
      </c>
      <c r="AX345" s="14" t="s">
        <v>71</v>
      </c>
      <c r="AY345" s="183" t="s">
        <v>131</v>
      </c>
    </row>
    <row r="346" spans="1:65" s="15" customFormat="1" x14ac:dyDescent="0.2">
      <c r="B346" s="190"/>
      <c r="D346" s="175" t="s">
        <v>146</v>
      </c>
      <c r="E346" s="191" t="s">
        <v>1</v>
      </c>
      <c r="F346" s="192" t="s">
        <v>149</v>
      </c>
      <c r="H346" s="193">
        <v>520</v>
      </c>
      <c r="I346" s="194"/>
      <c r="L346" s="190"/>
      <c r="M346" s="195"/>
      <c r="N346" s="196"/>
      <c r="O346" s="196"/>
      <c r="P346" s="196"/>
      <c r="Q346" s="196"/>
      <c r="R346" s="196"/>
      <c r="S346" s="196"/>
      <c r="T346" s="197"/>
      <c r="AT346" s="191" t="s">
        <v>146</v>
      </c>
      <c r="AU346" s="191" t="s">
        <v>83</v>
      </c>
      <c r="AV346" s="15" t="s">
        <v>138</v>
      </c>
      <c r="AW346" s="15" t="s">
        <v>27</v>
      </c>
      <c r="AX346" s="15" t="s">
        <v>77</v>
      </c>
      <c r="AY346" s="191" t="s">
        <v>131</v>
      </c>
    </row>
    <row r="347" spans="1:65" s="13" customFormat="1" x14ac:dyDescent="0.2">
      <c r="B347" s="174"/>
      <c r="D347" s="175" t="s">
        <v>146</v>
      </c>
      <c r="E347" s="176" t="s">
        <v>1</v>
      </c>
      <c r="F347" s="177" t="s">
        <v>474</v>
      </c>
      <c r="H347" s="176" t="s">
        <v>1</v>
      </c>
      <c r="I347" s="178"/>
      <c r="L347" s="174"/>
      <c r="M347" s="179"/>
      <c r="N347" s="180"/>
      <c r="O347" s="180"/>
      <c r="P347" s="180"/>
      <c r="Q347" s="180"/>
      <c r="R347" s="180"/>
      <c r="S347" s="180"/>
      <c r="T347" s="181"/>
      <c r="AT347" s="176" t="s">
        <v>146</v>
      </c>
      <c r="AU347" s="176" t="s">
        <v>83</v>
      </c>
      <c r="AV347" s="13" t="s">
        <v>77</v>
      </c>
      <c r="AW347" s="13" t="s">
        <v>27</v>
      </c>
      <c r="AX347" s="13" t="s">
        <v>71</v>
      </c>
      <c r="AY347" s="176" t="s">
        <v>131</v>
      </c>
    </row>
    <row r="348" spans="1:65" s="2" customFormat="1" ht="24.2" customHeight="1" x14ac:dyDescent="0.2">
      <c r="A348" s="35"/>
      <c r="B348" s="135"/>
      <c r="C348" s="161" t="s">
        <v>480</v>
      </c>
      <c r="D348" s="161" t="s">
        <v>134</v>
      </c>
      <c r="E348" s="162" t="s">
        <v>481</v>
      </c>
      <c r="F348" s="163" t="s">
        <v>482</v>
      </c>
      <c r="G348" s="164" t="s">
        <v>137</v>
      </c>
      <c r="H348" s="165">
        <v>5</v>
      </c>
      <c r="I348" s="166"/>
      <c r="J348" s="167">
        <f>ROUND(I348*H348,2)</f>
        <v>0</v>
      </c>
      <c r="K348" s="168"/>
      <c r="L348" s="36"/>
      <c r="M348" s="169" t="s">
        <v>1</v>
      </c>
      <c r="N348" s="170" t="s">
        <v>37</v>
      </c>
      <c r="O348" s="64"/>
      <c r="P348" s="171">
        <f>O348*H348</f>
        <v>0</v>
      </c>
      <c r="Q348" s="171">
        <v>2.9999999999999997E-4</v>
      </c>
      <c r="R348" s="171">
        <f>Q348*H348</f>
        <v>1.4999999999999998E-3</v>
      </c>
      <c r="S348" s="171">
        <v>0</v>
      </c>
      <c r="T348" s="172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73" t="s">
        <v>223</v>
      </c>
      <c r="AT348" s="173" t="s">
        <v>134</v>
      </c>
      <c r="AU348" s="173" t="s">
        <v>83</v>
      </c>
      <c r="AY348" s="18" t="s">
        <v>131</v>
      </c>
      <c r="BE348" s="100">
        <f>IF(N348="základná",J348,0)</f>
        <v>0</v>
      </c>
      <c r="BF348" s="100">
        <f>IF(N348="znížená",J348,0)</f>
        <v>0</v>
      </c>
      <c r="BG348" s="100">
        <f>IF(N348="zákl. prenesená",J348,0)</f>
        <v>0</v>
      </c>
      <c r="BH348" s="100">
        <f>IF(N348="zníž. prenesená",J348,0)</f>
        <v>0</v>
      </c>
      <c r="BI348" s="100">
        <f>IF(N348="nulová",J348,0)</f>
        <v>0</v>
      </c>
      <c r="BJ348" s="18" t="s">
        <v>83</v>
      </c>
      <c r="BK348" s="100">
        <f>ROUND(I348*H348,2)</f>
        <v>0</v>
      </c>
      <c r="BL348" s="18" t="s">
        <v>223</v>
      </c>
      <c r="BM348" s="173" t="s">
        <v>483</v>
      </c>
    </row>
    <row r="349" spans="1:65" s="14" customFormat="1" x14ac:dyDescent="0.2">
      <c r="B349" s="182"/>
      <c r="D349" s="175" t="s">
        <v>146</v>
      </c>
      <c r="E349" s="183" t="s">
        <v>1</v>
      </c>
      <c r="F349" s="184" t="s">
        <v>167</v>
      </c>
      <c r="H349" s="185">
        <v>5</v>
      </c>
      <c r="I349" s="186"/>
      <c r="L349" s="182"/>
      <c r="M349" s="187"/>
      <c r="N349" s="188"/>
      <c r="O349" s="188"/>
      <c r="P349" s="188"/>
      <c r="Q349" s="188"/>
      <c r="R349" s="188"/>
      <c r="S349" s="188"/>
      <c r="T349" s="189"/>
      <c r="AT349" s="183" t="s">
        <v>146</v>
      </c>
      <c r="AU349" s="183" t="s">
        <v>83</v>
      </c>
      <c r="AV349" s="14" t="s">
        <v>83</v>
      </c>
      <c r="AW349" s="14" t="s">
        <v>27</v>
      </c>
      <c r="AX349" s="14" t="s">
        <v>77</v>
      </c>
      <c r="AY349" s="183" t="s">
        <v>131</v>
      </c>
    </row>
    <row r="350" spans="1:65" s="2" customFormat="1" ht="24.2" customHeight="1" x14ac:dyDescent="0.2">
      <c r="A350" s="35"/>
      <c r="B350" s="135"/>
      <c r="C350" s="161" t="s">
        <v>484</v>
      </c>
      <c r="D350" s="161" t="s">
        <v>134</v>
      </c>
      <c r="E350" s="162" t="s">
        <v>485</v>
      </c>
      <c r="F350" s="163" t="s">
        <v>486</v>
      </c>
      <c r="G350" s="164" t="s">
        <v>298</v>
      </c>
      <c r="H350" s="217"/>
      <c r="I350" s="166"/>
      <c r="J350" s="167">
        <f>ROUND(I350*H350,2)</f>
        <v>0</v>
      </c>
      <c r="K350" s="168"/>
      <c r="L350" s="36"/>
      <c r="M350" s="169" t="s">
        <v>1</v>
      </c>
      <c r="N350" s="170" t="s">
        <v>37</v>
      </c>
      <c r="O350" s="64"/>
      <c r="P350" s="171">
        <f>O350*H350</f>
        <v>0</v>
      </c>
      <c r="Q350" s="171">
        <v>0</v>
      </c>
      <c r="R350" s="171">
        <f>Q350*H350</f>
        <v>0</v>
      </c>
      <c r="S350" s="171">
        <v>0</v>
      </c>
      <c r="T350" s="172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73" t="s">
        <v>223</v>
      </c>
      <c r="AT350" s="173" t="s">
        <v>134</v>
      </c>
      <c r="AU350" s="173" t="s">
        <v>83</v>
      </c>
      <c r="AY350" s="18" t="s">
        <v>131</v>
      </c>
      <c r="BE350" s="100">
        <f>IF(N350="základná",J350,0)</f>
        <v>0</v>
      </c>
      <c r="BF350" s="100">
        <f>IF(N350="znížená",J350,0)</f>
        <v>0</v>
      </c>
      <c r="BG350" s="100">
        <f>IF(N350="zákl. prenesená",J350,0)</f>
        <v>0</v>
      </c>
      <c r="BH350" s="100">
        <f>IF(N350="zníž. prenesená",J350,0)</f>
        <v>0</v>
      </c>
      <c r="BI350" s="100">
        <f>IF(N350="nulová",J350,0)</f>
        <v>0</v>
      </c>
      <c r="BJ350" s="18" t="s">
        <v>83</v>
      </c>
      <c r="BK350" s="100">
        <f>ROUND(I350*H350,2)</f>
        <v>0</v>
      </c>
      <c r="BL350" s="18" t="s">
        <v>223</v>
      </c>
      <c r="BM350" s="173" t="s">
        <v>487</v>
      </c>
    </row>
    <row r="351" spans="1:65" s="12" customFormat="1" ht="22.9" customHeight="1" x14ac:dyDescent="0.2">
      <c r="B351" s="148"/>
      <c r="D351" s="149" t="s">
        <v>70</v>
      </c>
      <c r="E351" s="159" t="s">
        <v>488</v>
      </c>
      <c r="F351" s="159" t="s">
        <v>489</v>
      </c>
      <c r="I351" s="151"/>
      <c r="J351" s="160">
        <f>BK351</f>
        <v>0</v>
      </c>
      <c r="L351" s="148"/>
      <c r="M351" s="153"/>
      <c r="N351" s="154"/>
      <c r="O351" s="154"/>
      <c r="P351" s="155">
        <f>SUM(P352:P367)</f>
        <v>0</v>
      </c>
      <c r="Q351" s="154"/>
      <c r="R351" s="155">
        <f>SUM(R352:R367)</f>
        <v>0.27620800000000001</v>
      </c>
      <c r="S351" s="154"/>
      <c r="T351" s="156">
        <f>SUM(T352:T367)</f>
        <v>0</v>
      </c>
      <c r="AR351" s="149" t="s">
        <v>83</v>
      </c>
      <c r="AT351" s="157" t="s">
        <v>70</v>
      </c>
      <c r="AU351" s="157" t="s">
        <v>77</v>
      </c>
      <c r="AY351" s="149" t="s">
        <v>131</v>
      </c>
      <c r="BK351" s="158">
        <f>SUM(BK352:BK367)</f>
        <v>0</v>
      </c>
    </row>
    <row r="352" spans="1:65" s="2" customFormat="1" ht="24.2" customHeight="1" x14ac:dyDescent="0.2">
      <c r="A352" s="35"/>
      <c r="B352" s="135"/>
      <c r="C352" s="161" t="s">
        <v>490</v>
      </c>
      <c r="D352" s="161" t="s">
        <v>134</v>
      </c>
      <c r="E352" s="162" t="s">
        <v>491</v>
      </c>
      <c r="F352" s="163" t="s">
        <v>492</v>
      </c>
      <c r="G352" s="164" t="s">
        <v>144</v>
      </c>
      <c r="H352" s="165">
        <v>552.41600000000005</v>
      </c>
      <c r="I352" s="166"/>
      <c r="J352" s="167">
        <f>ROUND(I352*H352,2)</f>
        <v>0</v>
      </c>
      <c r="K352" s="168"/>
      <c r="L352" s="36"/>
      <c r="M352" s="169" t="s">
        <v>1</v>
      </c>
      <c r="N352" s="170" t="s">
        <v>37</v>
      </c>
      <c r="O352" s="64"/>
      <c r="P352" s="171">
        <f>O352*H352</f>
        <v>0</v>
      </c>
      <c r="Q352" s="171">
        <v>1E-4</v>
      </c>
      <c r="R352" s="171">
        <f>Q352*H352</f>
        <v>5.5241600000000009E-2</v>
      </c>
      <c r="S352" s="171">
        <v>0</v>
      </c>
      <c r="T352" s="172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73" t="s">
        <v>223</v>
      </c>
      <c r="AT352" s="173" t="s">
        <v>134</v>
      </c>
      <c r="AU352" s="173" t="s">
        <v>83</v>
      </c>
      <c r="AY352" s="18" t="s">
        <v>131</v>
      </c>
      <c r="BE352" s="100">
        <f>IF(N352="základná",J352,0)</f>
        <v>0</v>
      </c>
      <c r="BF352" s="100">
        <f>IF(N352="znížená",J352,0)</f>
        <v>0</v>
      </c>
      <c r="BG352" s="100">
        <f>IF(N352="zákl. prenesená",J352,0)</f>
        <v>0</v>
      </c>
      <c r="BH352" s="100">
        <f>IF(N352="zníž. prenesená",J352,0)</f>
        <v>0</v>
      </c>
      <c r="BI352" s="100">
        <f>IF(N352="nulová",J352,0)</f>
        <v>0</v>
      </c>
      <c r="BJ352" s="18" t="s">
        <v>83</v>
      </c>
      <c r="BK352" s="100">
        <f>ROUND(I352*H352,2)</f>
        <v>0</v>
      </c>
      <c r="BL352" s="18" t="s">
        <v>223</v>
      </c>
      <c r="BM352" s="173" t="s">
        <v>493</v>
      </c>
    </row>
    <row r="353" spans="1:65" s="14" customFormat="1" x14ac:dyDescent="0.2">
      <c r="B353" s="182"/>
      <c r="D353" s="175" t="s">
        <v>146</v>
      </c>
      <c r="E353" s="183" t="s">
        <v>1</v>
      </c>
      <c r="F353" s="184" t="s">
        <v>692</v>
      </c>
      <c r="H353" s="185">
        <v>552.41600000000005</v>
      </c>
      <c r="I353" s="186"/>
      <c r="L353" s="182"/>
      <c r="M353" s="187"/>
      <c r="N353" s="188"/>
      <c r="O353" s="188"/>
      <c r="P353" s="188"/>
      <c r="Q353" s="188"/>
      <c r="R353" s="188"/>
      <c r="S353" s="188"/>
      <c r="T353" s="189"/>
      <c r="AT353" s="183" t="s">
        <v>146</v>
      </c>
      <c r="AU353" s="183" t="s">
        <v>83</v>
      </c>
      <c r="AV353" s="14" t="s">
        <v>83</v>
      </c>
      <c r="AW353" s="14" t="s">
        <v>27</v>
      </c>
      <c r="AX353" s="14" t="s">
        <v>77</v>
      </c>
      <c r="AY353" s="183" t="s">
        <v>131</v>
      </c>
    </row>
    <row r="354" spans="1:65" s="2" customFormat="1" ht="49.15" customHeight="1" x14ac:dyDescent="0.2">
      <c r="A354" s="35"/>
      <c r="B354" s="135"/>
      <c r="C354" s="161" t="s">
        <v>494</v>
      </c>
      <c r="D354" s="161" t="s">
        <v>134</v>
      </c>
      <c r="E354" s="162" t="s">
        <v>495</v>
      </c>
      <c r="F354" s="163" t="s">
        <v>496</v>
      </c>
      <c r="G354" s="164" t="s">
        <v>144</v>
      </c>
      <c r="H354" s="165">
        <v>274.24</v>
      </c>
      <c r="I354" s="166"/>
      <c r="J354" s="167">
        <f>ROUND(I354*H354,2)</f>
        <v>0</v>
      </c>
      <c r="K354" s="168"/>
      <c r="L354" s="36"/>
      <c r="M354" s="169" t="s">
        <v>1</v>
      </c>
      <c r="N354" s="170" t="s">
        <v>37</v>
      </c>
      <c r="O354" s="64"/>
      <c r="P354" s="171">
        <f>O354*H354</f>
        <v>0</v>
      </c>
      <c r="Q354" s="171">
        <v>4.0000000000000002E-4</v>
      </c>
      <c r="R354" s="171">
        <f>Q354*H354</f>
        <v>0.10969600000000002</v>
      </c>
      <c r="S354" s="171">
        <v>0</v>
      </c>
      <c r="T354" s="172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73" t="s">
        <v>223</v>
      </c>
      <c r="AT354" s="173" t="s">
        <v>134</v>
      </c>
      <c r="AU354" s="173" t="s">
        <v>83</v>
      </c>
      <c r="AY354" s="18" t="s">
        <v>131</v>
      </c>
      <c r="BE354" s="100">
        <f>IF(N354="základná",J354,0)</f>
        <v>0</v>
      </c>
      <c r="BF354" s="100">
        <f>IF(N354="znížená",J354,0)</f>
        <v>0</v>
      </c>
      <c r="BG354" s="100">
        <f>IF(N354="zákl. prenesená",J354,0)</f>
        <v>0</v>
      </c>
      <c r="BH354" s="100">
        <f>IF(N354="zníž. prenesená",J354,0)</f>
        <v>0</v>
      </c>
      <c r="BI354" s="100">
        <f>IF(N354="nulová",J354,0)</f>
        <v>0</v>
      </c>
      <c r="BJ354" s="18" t="s">
        <v>83</v>
      </c>
      <c r="BK354" s="100">
        <f>ROUND(I354*H354,2)</f>
        <v>0</v>
      </c>
      <c r="BL354" s="18" t="s">
        <v>223</v>
      </c>
      <c r="BM354" s="173" t="s">
        <v>497</v>
      </c>
    </row>
    <row r="355" spans="1:65" s="13" customFormat="1" x14ac:dyDescent="0.2">
      <c r="B355" s="174"/>
      <c r="D355" s="175" t="s">
        <v>146</v>
      </c>
      <c r="E355" s="176" t="s">
        <v>1</v>
      </c>
      <c r="F355" s="177" t="s">
        <v>153</v>
      </c>
      <c r="H355" s="176" t="s">
        <v>1</v>
      </c>
      <c r="I355" s="178"/>
      <c r="L355" s="174"/>
      <c r="M355" s="179"/>
      <c r="N355" s="180"/>
      <c r="O355" s="180"/>
      <c r="P355" s="180"/>
      <c r="Q355" s="180"/>
      <c r="R355" s="180"/>
      <c r="S355" s="180"/>
      <c r="T355" s="181"/>
      <c r="AT355" s="176" t="s">
        <v>146</v>
      </c>
      <c r="AU355" s="176" t="s">
        <v>83</v>
      </c>
      <c r="AV355" s="13" t="s">
        <v>77</v>
      </c>
      <c r="AW355" s="13" t="s">
        <v>27</v>
      </c>
      <c r="AX355" s="13" t="s">
        <v>71</v>
      </c>
      <c r="AY355" s="176" t="s">
        <v>131</v>
      </c>
    </row>
    <row r="356" spans="1:65" s="13" customFormat="1" x14ac:dyDescent="0.2">
      <c r="B356" s="174"/>
      <c r="D356" s="175" t="s">
        <v>146</v>
      </c>
      <c r="E356" s="176" t="s">
        <v>1</v>
      </c>
      <c r="F356" s="177" t="s">
        <v>154</v>
      </c>
      <c r="H356" s="176" t="s">
        <v>1</v>
      </c>
      <c r="I356" s="178"/>
      <c r="L356" s="174"/>
      <c r="M356" s="179"/>
      <c r="N356" s="180"/>
      <c r="O356" s="180"/>
      <c r="P356" s="180"/>
      <c r="Q356" s="180"/>
      <c r="R356" s="180"/>
      <c r="S356" s="180"/>
      <c r="T356" s="181"/>
      <c r="AT356" s="176" t="s">
        <v>146</v>
      </c>
      <c r="AU356" s="176" t="s">
        <v>83</v>
      </c>
      <c r="AV356" s="13" t="s">
        <v>77</v>
      </c>
      <c r="AW356" s="13" t="s">
        <v>27</v>
      </c>
      <c r="AX356" s="13" t="s">
        <v>71</v>
      </c>
      <c r="AY356" s="176" t="s">
        <v>131</v>
      </c>
    </row>
    <row r="357" spans="1:65" s="14" customFormat="1" x14ac:dyDescent="0.2">
      <c r="B357" s="182"/>
      <c r="D357" s="175" t="s">
        <v>146</v>
      </c>
      <c r="E357" s="183" t="s">
        <v>1</v>
      </c>
      <c r="F357" s="184" t="s">
        <v>155</v>
      </c>
      <c r="H357" s="185">
        <v>104.517</v>
      </c>
      <c r="I357" s="186"/>
      <c r="L357" s="182"/>
      <c r="M357" s="187"/>
      <c r="N357" s="188"/>
      <c r="O357" s="188"/>
      <c r="P357" s="188"/>
      <c r="Q357" s="188"/>
      <c r="R357" s="188"/>
      <c r="S357" s="188"/>
      <c r="T357" s="189"/>
      <c r="AT357" s="183" t="s">
        <v>146</v>
      </c>
      <c r="AU357" s="183" t="s">
        <v>83</v>
      </c>
      <c r="AV357" s="14" t="s">
        <v>83</v>
      </c>
      <c r="AW357" s="14" t="s">
        <v>27</v>
      </c>
      <c r="AX357" s="14" t="s">
        <v>71</v>
      </c>
      <c r="AY357" s="183" t="s">
        <v>131</v>
      </c>
    </row>
    <row r="358" spans="1:65" s="14" customFormat="1" x14ac:dyDescent="0.2">
      <c r="B358" s="182"/>
      <c r="D358" s="175" t="s">
        <v>146</v>
      </c>
      <c r="E358" s="183" t="s">
        <v>1</v>
      </c>
      <c r="F358" s="184" t="s">
        <v>156</v>
      </c>
      <c r="H358" s="185">
        <v>32.603000000000002</v>
      </c>
      <c r="I358" s="186"/>
      <c r="L358" s="182"/>
      <c r="M358" s="187"/>
      <c r="N358" s="188"/>
      <c r="O358" s="188"/>
      <c r="P358" s="188"/>
      <c r="Q358" s="188"/>
      <c r="R358" s="188"/>
      <c r="S358" s="188"/>
      <c r="T358" s="189"/>
      <c r="AT358" s="183" t="s">
        <v>146</v>
      </c>
      <c r="AU358" s="183" t="s">
        <v>83</v>
      </c>
      <c r="AV358" s="14" t="s">
        <v>83</v>
      </c>
      <c r="AW358" s="14" t="s">
        <v>27</v>
      </c>
      <c r="AX358" s="14" t="s">
        <v>71</v>
      </c>
      <c r="AY358" s="183" t="s">
        <v>131</v>
      </c>
    </row>
    <row r="359" spans="1:65" s="13" customFormat="1" x14ac:dyDescent="0.2">
      <c r="B359" s="174"/>
      <c r="D359" s="175" t="s">
        <v>146</v>
      </c>
      <c r="E359" s="176" t="s">
        <v>1</v>
      </c>
      <c r="F359" s="177" t="s">
        <v>157</v>
      </c>
      <c r="H359" s="176" t="s">
        <v>1</v>
      </c>
      <c r="I359" s="178"/>
      <c r="L359" s="174"/>
      <c r="M359" s="179"/>
      <c r="N359" s="180"/>
      <c r="O359" s="180"/>
      <c r="P359" s="180"/>
      <c r="Q359" s="180"/>
      <c r="R359" s="180"/>
      <c r="S359" s="180"/>
      <c r="T359" s="181"/>
      <c r="AT359" s="176" t="s">
        <v>146</v>
      </c>
      <c r="AU359" s="176" t="s">
        <v>83</v>
      </c>
      <c r="AV359" s="13" t="s">
        <v>77</v>
      </c>
      <c r="AW359" s="13" t="s">
        <v>27</v>
      </c>
      <c r="AX359" s="13" t="s">
        <v>71</v>
      </c>
      <c r="AY359" s="176" t="s">
        <v>131</v>
      </c>
    </row>
    <row r="360" spans="1:65" s="14" customFormat="1" x14ac:dyDescent="0.2">
      <c r="B360" s="182"/>
      <c r="D360" s="175" t="s">
        <v>146</v>
      </c>
      <c r="E360" s="183" t="s">
        <v>1</v>
      </c>
      <c r="F360" s="184" t="s">
        <v>155</v>
      </c>
      <c r="H360" s="185">
        <v>104.517</v>
      </c>
      <c r="I360" s="186"/>
      <c r="L360" s="182"/>
      <c r="M360" s="187"/>
      <c r="N360" s="188"/>
      <c r="O360" s="188"/>
      <c r="P360" s="188"/>
      <c r="Q360" s="188"/>
      <c r="R360" s="188"/>
      <c r="S360" s="188"/>
      <c r="T360" s="189"/>
      <c r="AT360" s="183" t="s">
        <v>146</v>
      </c>
      <c r="AU360" s="183" t="s">
        <v>83</v>
      </c>
      <c r="AV360" s="14" t="s">
        <v>83</v>
      </c>
      <c r="AW360" s="14" t="s">
        <v>27</v>
      </c>
      <c r="AX360" s="14" t="s">
        <v>71</v>
      </c>
      <c r="AY360" s="183" t="s">
        <v>131</v>
      </c>
    </row>
    <row r="361" spans="1:65" s="14" customFormat="1" x14ac:dyDescent="0.2">
      <c r="B361" s="182"/>
      <c r="D361" s="175" t="s">
        <v>146</v>
      </c>
      <c r="E361" s="183" t="s">
        <v>1</v>
      </c>
      <c r="F361" s="184" t="s">
        <v>156</v>
      </c>
      <c r="H361" s="185">
        <v>32.603000000000002</v>
      </c>
      <c r="I361" s="186"/>
      <c r="L361" s="182"/>
      <c r="M361" s="187"/>
      <c r="N361" s="188"/>
      <c r="O361" s="188"/>
      <c r="P361" s="188"/>
      <c r="Q361" s="188"/>
      <c r="R361" s="188"/>
      <c r="S361" s="188"/>
      <c r="T361" s="189"/>
      <c r="AT361" s="183" t="s">
        <v>146</v>
      </c>
      <c r="AU361" s="183" t="s">
        <v>83</v>
      </c>
      <c r="AV361" s="14" t="s">
        <v>83</v>
      </c>
      <c r="AW361" s="14" t="s">
        <v>27</v>
      </c>
      <c r="AX361" s="14" t="s">
        <v>71</v>
      </c>
      <c r="AY361" s="183" t="s">
        <v>131</v>
      </c>
    </row>
    <row r="362" spans="1:65" s="15" customFormat="1" x14ac:dyDescent="0.2">
      <c r="B362" s="190"/>
      <c r="D362" s="175" t="s">
        <v>146</v>
      </c>
      <c r="E362" s="191" t="s">
        <v>1</v>
      </c>
      <c r="F362" s="192" t="s">
        <v>149</v>
      </c>
      <c r="H362" s="193">
        <v>274.24</v>
      </c>
      <c r="I362" s="194"/>
      <c r="L362" s="190"/>
      <c r="M362" s="195"/>
      <c r="N362" s="196"/>
      <c r="O362" s="196"/>
      <c r="P362" s="196"/>
      <c r="Q362" s="196"/>
      <c r="R362" s="196"/>
      <c r="S362" s="196"/>
      <c r="T362" s="197"/>
      <c r="AT362" s="191" t="s">
        <v>146</v>
      </c>
      <c r="AU362" s="191" t="s">
        <v>83</v>
      </c>
      <c r="AV362" s="15" t="s">
        <v>138</v>
      </c>
      <c r="AW362" s="15" t="s">
        <v>27</v>
      </c>
      <c r="AX362" s="15" t="s">
        <v>77</v>
      </c>
      <c r="AY362" s="191" t="s">
        <v>131</v>
      </c>
    </row>
    <row r="363" spans="1:65" s="2" customFormat="1" ht="49.15" customHeight="1" x14ac:dyDescent="0.2">
      <c r="A363" s="35"/>
      <c r="B363" s="135"/>
      <c r="C363" s="161" t="s">
        <v>498</v>
      </c>
      <c r="D363" s="161" t="s">
        <v>134</v>
      </c>
      <c r="E363" s="162" t="s">
        <v>499</v>
      </c>
      <c r="F363" s="163" t="s">
        <v>500</v>
      </c>
      <c r="G363" s="164" t="s">
        <v>144</v>
      </c>
      <c r="H363" s="165">
        <v>278.17599999999999</v>
      </c>
      <c r="I363" s="166"/>
      <c r="J363" s="167">
        <f>ROUND(I363*H363,2)</f>
        <v>0</v>
      </c>
      <c r="K363" s="168"/>
      <c r="L363" s="36"/>
      <c r="M363" s="169" t="s">
        <v>1</v>
      </c>
      <c r="N363" s="170" t="s">
        <v>37</v>
      </c>
      <c r="O363" s="64"/>
      <c r="P363" s="171">
        <f>O363*H363</f>
        <v>0</v>
      </c>
      <c r="Q363" s="171">
        <v>4.0000000000000002E-4</v>
      </c>
      <c r="R363" s="171">
        <f>Q363*H363</f>
        <v>0.11127040000000001</v>
      </c>
      <c r="S363" s="171">
        <v>0</v>
      </c>
      <c r="T363" s="172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73" t="s">
        <v>223</v>
      </c>
      <c r="AT363" s="173" t="s">
        <v>134</v>
      </c>
      <c r="AU363" s="173" t="s">
        <v>83</v>
      </c>
      <c r="AY363" s="18" t="s">
        <v>131</v>
      </c>
      <c r="BE363" s="100">
        <f>IF(N363="základná",J363,0)</f>
        <v>0</v>
      </c>
      <c r="BF363" s="100">
        <f>IF(N363="znížená",J363,0)</f>
        <v>0</v>
      </c>
      <c r="BG363" s="100">
        <f>IF(N363="zákl. prenesená",J363,0)</f>
        <v>0</v>
      </c>
      <c r="BH363" s="100">
        <f>IF(N363="zníž. prenesená",J363,0)</f>
        <v>0</v>
      </c>
      <c r="BI363" s="100">
        <f>IF(N363="nulová",J363,0)</f>
        <v>0</v>
      </c>
      <c r="BJ363" s="18" t="s">
        <v>83</v>
      </c>
      <c r="BK363" s="100">
        <f>ROUND(I363*H363,2)</f>
        <v>0</v>
      </c>
      <c r="BL363" s="18" t="s">
        <v>223</v>
      </c>
      <c r="BM363" s="173" t="s">
        <v>501</v>
      </c>
    </row>
    <row r="364" spans="1:65" s="13" customFormat="1" x14ac:dyDescent="0.2">
      <c r="B364" s="174"/>
      <c r="D364" s="175" t="s">
        <v>146</v>
      </c>
      <c r="E364" s="176" t="s">
        <v>1</v>
      </c>
      <c r="F364" s="177" t="s">
        <v>147</v>
      </c>
      <c r="H364" s="176" t="s">
        <v>1</v>
      </c>
      <c r="I364" s="178"/>
      <c r="L364" s="174"/>
      <c r="M364" s="179"/>
      <c r="N364" s="180"/>
      <c r="O364" s="180"/>
      <c r="P364" s="180"/>
      <c r="Q364" s="180"/>
      <c r="R364" s="180"/>
      <c r="S364" s="180"/>
      <c r="T364" s="181"/>
      <c r="AT364" s="176" t="s">
        <v>146</v>
      </c>
      <c r="AU364" s="176" t="s">
        <v>83</v>
      </c>
      <c r="AV364" s="13" t="s">
        <v>77</v>
      </c>
      <c r="AW364" s="13" t="s">
        <v>27</v>
      </c>
      <c r="AX364" s="13" t="s">
        <v>71</v>
      </c>
      <c r="AY364" s="176" t="s">
        <v>131</v>
      </c>
    </row>
    <row r="365" spans="1:65" s="14" customFormat="1" x14ac:dyDescent="0.2">
      <c r="B365" s="182"/>
      <c r="D365" s="175" t="s">
        <v>146</v>
      </c>
      <c r="E365" s="183" t="s">
        <v>1</v>
      </c>
      <c r="F365" s="184" t="s">
        <v>691</v>
      </c>
      <c r="H365" s="185">
        <v>277.7</v>
      </c>
      <c r="I365" s="186"/>
      <c r="L365" s="182"/>
      <c r="M365" s="187"/>
      <c r="N365" s="188"/>
      <c r="O365" s="188"/>
      <c r="P365" s="188"/>
      <c r="Q365" s="188"/>
      <c r="R365" s="188"/>
      <c r="S365" s="188"/>
      <c r="T365" s="189"/>
      <c r="AT365" s="183" t="s">
        <v>146</v>
      </c>
      <c r="AU365" s="183" t="s">
        <v>83</v>
      </c>
      <c r="AV365" s="14" t="s">
        <v>83</v>
      </c>
      <c r="AW365" s="14" t="s">
        <v>27</v>
      </c>
      <c r="AX365" s="14" t="s">
        <v>71</v>
      </c>
      <c r="AY365" s="183" t="s">
        <v>131</v>
      </c>
    </row>
    <row r="366" spans="1:65" s="14" customFormat="1" x14ac:dyDescent="0.2">
      <c r="B366" s="182"/>
      <c r="D366" s="175" t="s">
        <v>146</v>
      </c>
      <c r="E366" s="183" t="s">
        <v>1</v>
      </c>
      <c r="F366" s="184" t="s">
        <v>148</v>
      </c>
      <c r="H366" s="185">
        <v>0.47599999999999998</v>
      </c>
      <c r="I366" s="186"/>
      <c r="L366" s="182"/>
      <c r="M366" s="187"/>
      <c r="N366" s="188"/>
      <c r="O366" s="188"/>
      <c r="P366" s="188"/>
      <c r="Q366" s="188"/>
      <c r="R366" s="188"/>
      <c r="S366" s="188"/>
      <c r="T366" s="189"/>
      <c r="AT366" s="183" t="s">
        <v>146</v>
      </c>
      <c r="AU366" s="183" t="s">
        <v>83</v>
      </c>
      <c r="AV366" s="14" t="s">
        <v>83</v>
      </c>
      <c r="AW366" s="14" t="s">
        <v>27</v>
      </c>
      <c r="AX366" s="14" t="s">
        <v>71</v>
      </c>
      <c r="AY366" s="183" t="s">
        <v>131</v>
      </c>
    </row>
    <row r="367" spans="1:65" s="15" customFormat="1" x14ac:dyDescent="0.2">
      <c r="B367" s="190"/>
      <c r="D367" s="175" t="s">
        <v>146</v>
      </c>
      <c r="E367" s="191" t="s">
        <v>1</v>
      </c>
      <c r="F367" s="192" t="s">
        <v>149</v>
      </c>
      <c r="H367" s="193">
        <v>278.17599999999999</v>
      </c>
      <c r="I367" s="194"/>
      <c r="L367" s="190"/>
      <c r="M367" s="218"/>
      <c r="N367" s="219"/>
      <c r="O367" s="219"/>
      <c r="P367" s="219"/>
      <c r="Q367" s="219"/>
      <c r="R367" s="219"/>
      <c r="S367" s="219"/>
      <c r="T367" s="220"/>
      <c r="AT367" s="191" t="s">
        <v>146</v>
      </c>
      <c r="AU367" s="191" t="s">
        <v>83</v>
      </c>
      <c r="AV367" s="15" t="s">
        <v>138</v>
      </c>
      <c r="AW367" s="15" t="s">
        <v>27</v>
      </c>
      <c r="AX367" s="15" t="s">
        <v>77</v>
      </c>
      <c r="AY367" s="191" t="s">
        <v>131</v>
      </c>
    </row>
    <row r="368" spans="1:65" s="2" customFormat="1" ht="6.95" customHeight="1" x14ac:dyDescent="0.2">
      <c r="A368" s="35"/>
      <c r="B368" s="53"/>
      <c r="C368" s="54"/>
      <c r="D368" s="54"/>
      <c r="E368" s="54"/>
      <c r="F368" s="54"/>
      <c r="G368" s="54"/>
      <c r="H368" s="54"/>
      <c r="I368" s="54"/>
      <c r="J368" s="54"/>
      <c r="K368" s="54"/>
      <c r="L368" s="36"/>
      <c r="M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</sheetData>
  <autoFilter ref="C136:K367" xr:uid="{00000000-0009-0000-0000-000001000000}"/>
  <mergeCells count="12">
    <mergeCell ref="E129:H129"/>
    <mergeCell ref="E127:H127"/>
    <mergeCell ref="L2:V2"/>
    <mergeCell ref="E125:H125"/>
    <mergeCell ref="E85:H85"/>
    <mergeCell ref="E87:H87"/>
    <mergeCell ref="E89:H8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8CA5-71FA-41DD-8E27-BFF6DD42C3A8}">
  <sheetPr>
    <pageSetUpPr fitToPage="1"/>
  </sheetPr>
  <dimension ref="B2:BM181"/>
  <sheetViews>
    <sheetView showGridLines="0" workbookViewId="0">
      <selection activeCell="G14" sqref="G14"/>
    </sheetView>
  </sheetViews>
  <sheetFormatPr defaultRowHeight="11.25" x14ac:dyDescent="0.2"/>
  <cols>
    <col min="1" max="1" width="8.33203125" style="230" customWidth="1"/>
    <col min="2" max="2" width="1.1640625" style="230" customWidth="1"/>
    <col min="3" max="3" width="4.1640625" style="230" customWidth="1"/>
    <col min="4" max="4" width="4.33203125" style="230" customWidth="1"/>
    <col min="5" max="5" width="17.1640625" style="230" customWidth="1"/>
    <col min="6" max="6" width="50.83203125" style="230" customWidth="1"/>
    <col min="7" max="7" width="7.5" style="230" customWidth="1"/>
    <col min="8" max="8" width="14" style="230" customWidth="1"/>
    <col min="9" max="9" width="15.83203125" style="230" customWidth="1"/>
    <col min="10" max="10" width="22.33203125" style="230" customWidth="1"/>
    <col min="11" max="11" width="22.33203125" style="230" hidden="1" customWidth="1"/>
    <col min="12" max="12" width="9.33203125" style="230" hidden="1" customWidth="1"/>
    <col min="13" max="13" width="10.83203125" style="230" hidden="1" customWidth="1"/>
    <col min="14" max="14" width="0" style="230" hidden="1" customWidth="1"/>
    <col min="15" max="20" width="14.1640625" style="230" hidden="1" customWidth="1"/>
    <col min="21" max="21" width="16.33203125" style="230" hidden="1" customWidth="1"/>
    <col min="22" max="22" width="12.33203125" style="230" hidden="1" customWidth="1"/>
    <col min="23" max="23" width="16.33203125" style="230" customWidth="1"/>
    <col min="24" max="24" width="12.33203125" style="230" customWidth="1"/>
    <col min="25" max="25" width="15" style="230" customWidth="1"/>
    <col min="26" max="26" width="11" style="230" customWidth="1"/>
    <col min="27" max="27" width="15" style="230" customWidth="1"/>
    <col min="28" max="28" width="16.33203125" style="230" customWidth="1"/>
    <col min="29" max="29" width="11" style="230" customWidth="1"/>
    <col min="30" max="30" width="15" style="230" customWidth="1"/>
    <col min="31" max="31" width="16.33203125" style="230" customWidth="1"/>
    <col min="32" max="16384" width="9.33203125" style="230"/>
  </cols>
  <sheetData>
    <row r="2" spans="2:46" ht="36.950000000000003" customHeight="1" x14ac:dyDescent="0.2">
      <c r="L2" s="306" t="s">
        <v>5</v>
      </c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236" t="s">
        <v>509</v>
      </c>
    </row>
    <row r="3" spans="2:46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236" t="s">
        <v>71</v>
      </c>
    </row>
    <row r="4" spans="2:46" ht="24.95" customHeight="1" x14ac:dyDescent="0.2">
      <c r="B4" s="21"/>
      <c r="D4" s="22" t="s">
        <v>89</v>
      </c>
      <c r="L4" s="21"/>
      <c r="M4" s="105" t="s">
        <v>9</v>
      </c>
      <c r="AT4" s="236" t="s">
        <v>3</v>
      </c>
    </row>
    <row r="5" spans="2:46" ht="6.95" customHeight="1" x14ac:dyDescent="0.2">
      <c r="B5" s="21"/>
      <c r="L5" s="21"/>
    </row>
    <row r="6" spans="2:46" s="2" customFormat="1" ht="12" customHeight="1" x14ac:dyDescent="0.2">
      <c r="B6" s="48"/>
      <c r="D6" s="234" t="s">
        <v>15</v>
      </c>
      <c r="L6" s="48"/>
    </row>
    <row r="7" spans="2:46" s="2" customFormat="1" ht="30" customHeight="1" x14ac:dyDescent="0.2">
      <c r="B7" s="48"/>
      <c r="E7" s="298" t="s">
        <v>689</v>
      </c>
      <c r="F7" s="321"/>
      <c r="G7" s="321"/>
      <c r="H7" s="321"/>
      <c r="L7" s="48"/>
    </row>
    <row r="8" spans="2:46" s="2" customFormat="1" x14ac:dyDescent="0.2">
      <c r="B8" s="48"/>
      <c r="L8" s="48"/>
    </row>
    <row r="9" spans="2:46" s="2" customFormat="1" ht="12" customHeight="1" x14ac:dyDescent="0.2">
      <c r="B9" s="48"/>
      <c r="D9" s="234" t="s">
        <v>16</v>
      </c>
      <c r="F9" s="229" t="s">
        <v>1</v>
      </c>
      <c r="I9" s="234" t="s">
        <v>17</v>
      </c>
      <c r="J9" s="229" t="s">
        <v>1</v>
      </c>
      <c r="L9" s="48"/>
    </row>
    <row r="10" spans="2:46" s="2" customFormat="1" ht="12" customHeight="1" x14ac:dyDescent="0.2">
      <c r="B10" s="48"/>
      <c r="D10" s="234" t="s">
        <v>18</v>
      </c>
      <c r="F10" s="229" t="s">
        <v>19</v>
      </c>
      <c r="I10" s="234" t="s">
        <v>20</v>
      </c>
      <c r="J10" s="233" t="s">
        <v>690</v>
      </c>
      <c r="L10" s="48"/>
    </row>
    <row r="11" spans="2:46" s="2" customFormat="1" ht="10.9" customHeight="1" x14ac:dyDescent="0.2">
      <c r="B11" s="48"/>
      <c r="L11" s="48"/>
    </row>
    <row r="12" spans="2:46" s="2" customFormat="1" ht="12" customHeight="1" x14ac:dyDescent="0.2">
      <c r="B12" s="48"/>
      <c r="D12" s="234" t="s">
        <v>21</v>
      </c>
      <c r="I12" s="234" t="s">
        <v>22</v>
      </c>
      <c r="J12" s="229" t="s">
        <v>1</v>
      </c>
      <c r="L12" s="48"/>
    </row>
    <row r="13" spans="2:46" s="2" customFormat="1" ht="18" customHeight="1" x14ac:dyDescent="0.2">
      <c r="B13" s="48"/>
      <c r="E13" s="229" t="s">
        <v>19</v>
      </c>
      <c r="I13" s="234" t="s">
        <v>23</v>
      </c>
      <c r="J13" s="229" t="s">
        <v>1</v>
      </c>
      <c r="L13" s="48"/>
    </row>
    <row r="14" spans="2:46" s="2" customFormat="1" ht="6.95" customHeight="1" x14ac:dyDescent="0.2">
      <c r="B14" s="48"/>
      <c r="L14" s="48"/>
    </row>
    <row r="15" spans="2:46" s="2" customFormat="1" ht="12" customHeight="1" x14ac:dyDescent="0.2">
      <c r="B15" s="48"/>
      <c r="D15" s="234" t="s">
        <v>24</v>
      </c>
      <c r="I15" s="234" t="s">
        <v>22</v>
      </c>
      <c r="J15" s="235" t="s">
        <v>25</v>
      </c>
      <c r="L15" s="48"/>
    </row>
    <row r="16" spans="2:46" s="2" customFormat="1" ht="18" customHeight="1" x14ac:dyDescent="0.2">
      <c r="B16" s="48"/>
      <c r="E16" s="320" t="s">
        <v>25</v>
      </c>
      <c r="F16" s="281"/>
      <c r="G16" s="281"/>
      <c r="H16" s="281"/>
      <c r="I16" s="234" t="s">
        <v>23</v>
      </c>
      <c r="J16" s="235" t="s">
        <v>25</v>
      </c>
      <c r="L16" s="48"/>
    </row>
    <row r="17" spans="2:12" s="2" customFormat="1" ht="6.95" customHeight="1" x14ac:dyDescent="0.2">
      <c r="B17" s="48"/>
      <c r="L17" s="48"/>
    </row>
    <row r="18" spans="2:12" s="2" customFormat="1" ht="12" customHeight="1" x14ac:dyDescent="0.2">
      <c r="B18" s="48"/>
      <c r="D18" s="234" t="s">
        <v>26</v>
      </c>
      <c r="I18" s="234" t="s">
        <v>22</v>
      </c>
      <c r="J18" s="229" t="s">
        <v>1</v>
      </c>
      <c r="L18" s="48"/>
    </row>
    <row r="19" spans="2:12" s="2" customFormat="1" ht="18" customHeight="1" x14ac:dyDescent="0.2">
      <c r="B19" s="48"/>
      <c r="E19" s="229" t="s">
        <v>510</v>
      </c>
      <c r="I19" s="234" t="s">
        <v>23</v>
      </c>
      <c r="J19" s="229" t="s">
        <v>1</v>
      </c>
      <c r="L19" s="48"/>
    </row>
    <row r="20" spans="2:12" s="2" customFormat="1" ht="6.95" customHeight="1" x14ac:dyDescent="0.2">
      <c r="B20" s="48"/>
      <c r="L20" s="48"/>
    </row>
    <row r="21" spans="2:12" s="2" customFormat="1" ht="12" customHeight="1" x14ac:dyDescent="0.2">
      <c r="B21" s="48"/>
      <c r="D21" s="234" t="s">
        <v>28</v>
      </c>
      <c r="I21" s="234" t="s">
        <v>22</v>
      </c>
      <c r="J21" s="229" t="s">
        <v>1</v>
      </c>
      <c r="L21" s="48"/>
    </row>
    <row r="22" spans="2:12" s="2" customFormat="1" ht="18" customHeight="1" x14ac:dyDescent="0.2">
      <c r="B22" s="48"/>
      <c r="E22" s="229" t="s">
        <v>510</v>
      </c>
      <c r="I22" s="234" t="s">
        <v>23</v>
      </c>
      <c r="J22" s="229" t="s">
        <v>1</v>
      </c>
      <c r="L22" s="48"/>
    </row>
    <row r="23" spans="2:12" s="2" customFormat="1" ht="6.95" customHeight="1" x14ac:dyDescent="0.2">
      <c r="B23" s="48"/>
      <c r="L23" s="48"/>
    </row>
    <row r="24" spans="2:12" s="2" customFormat="1" ht="12" customHeight="1" x14ac:dyDescent="0.2">
      <c r="B24" s="48"/>
      <c r="D24" s="234" t="s">
        <v>29</v>
      </c>
      <c r="L24" s="48"/>
    </row>
    <row r="25" spans="2:12" s="8" customFormat="1" ht="16.5" customHeight="1" x14ac:dyDescent="0.2">
      <c r="B25" s="108"/>
      <c r="E25" s="286" t="s">
        <v>1</v>
      </c>
      <c r="F25" s="286"/>
      <c r="G25" s="286"/>
      <c r="H25" s="286"/>
      <c r="L25" s="108"/>
    </row>
    <row r="26" spans="2:12" s="2" customFormat="1" ht="6.95" customHeight="1" x14ac:dyDescent="0.2">
      <c r="B26" s="48"/>
      <c r="L26" s="48"/>
    </row>
    <row r="27" spans="2:12" s="2" customFormat="1" ht="6.95" customHeight="1" x14ac:dyDescent="0.2">
      <c r="B27" s="48"/>
      <c r="D27" s="62"/>
      <c r="E27" s="62"/>
      <c r="F27" s="62"/>
      <c r="G27" s="62"/>
      <c r="H27" s="62"/>
      <c r="I27" s="62"/>
      <c r="J27" s="62"/>
      <c r="K27" s="62"/>
      <c r="L27" s="48"/>
    </row>
    <row r="28" spans="2:12" s="2" customFormat="1" ht="25.35" customHeight="1" x14ac:dyDescent="0.2">
      <c r="B28" s="48"/>
      <c r="D28" s="109" t="s">
        <v>31</v>
      </c>
      <c r="J28" s="227">
        <f>ROUND(J120, 2)</f>
        <v>0</v>
      </c>
      <c r="L28" s="48"/>
    </row>
    <row r="29" spans="2:12" s="2" customFormat="1" ht="6.95" customHeight="1" x14ac:dyDescent="0.2">
      <c r="B29" s="48"/>
      <c r="D29" s="62"/>
      <c r="E29" s="62"/>
      <c r="F29" s="62"/>
      <c r="G29" s="62"/>
      <c r="H29" s="62"/>
      <c r="I29" s="62"/>
      <c r="J29" s="62"/>
      <c r="K29" s="62"/>
      <c r="L29" s="48"/>
    </row>
    <row r="30" spans="2:12" s="2" customFormat="1" ht="14.45" customHeight="1" x14ac:dyDescent="0.2">
      <c r="B30" s="48"/>
      <c r="F30" s="232" t="s">
        <v>33</v>
      </c>
      <c r="I30" s="232" t="s">
        <v>32</v>
      </c>
      <c r="J30" s="232" t="s">
        <v>34</v>
      </c>
      <c r="L30" s="48"/>
    </row>
    <row r="31" spans="2:12" s="2" customFormat="1" ht="14.45" customHeight="1" x14ac:dyDescent="0.2">
      <c r="B31" s="48"/>
      <c r="D31" s="110" t="s">
        <v>35</v>
      </c>
      <c r="E31" s="41" t="s">
        <v>36</v>
      </c>
      <c r="F31" s="111">
        <f>ROUND((SUM(BE120:BE180)),  2)</f>
        <v>0</v>
      </c>
      <c r="G31" s="112"/>
      <c r="H31" s="112"/>
      <c r="I31" s="113">
        <v>0.2</v>
      </c>
      <c r="J31" s="111">
        <f>ROUND(((SUM(BE120:BE180))*I31),  2)</f>
        <v>0</v>
      </c>
      <c r="L31" s="48"/>
    </row>
    <row r="32" spans="2:12" s="2" customFormat="1" ht="14.45" customHeight="1" x14ac:dyDescent="0.2">
      <c r="B32" s="48"/>
      <c r="E32" s="41" t="s">
        <v>37</v>
      </c>
      <c r="F32" s="111">
        <f>ROUND((SUM(BF120:BF180)),  2)</f>
        <v>0</v>
      </c>
      <c r="G32" s="112"/>
      <c r="H32" s="112"/>
      <c r="I32" s="113">
        <v>0.2</v>
      </c>
      <c r="J32" s="111">
        <f>ROUND(((SUM(BF120:BF180))*I32),  2)</f>
        <v>0</v>
      </c>
      <c r="L32" s="48"/>
    </row>
    <row r="33" spans="2:12" s="2" customFormat="1" ht="14.45" customHeight="1" x14ac:dyDescent="0.2">
      <c r="B33" s="48"/>
      <c r="E33" s="234" t="s">
        <v>38</v>
      </c>
      <c r="F33" s="114">
        <f>ROUND((SUM(BG120:BG180)),  2)</f>
        <v>0</v>
      </c>
      <c r="I33" s="115">
        <v>0.2</v>
      </c>
      <c r="J33" s="114">
        <f>0</f>
        <v>0</v>
      </c>
      <c r="L33" s="48"/>
    </row>
    <row r="34" spans="2:12" s="2" customFormat="1" ht="14.45" customHeight="1" x14ac:dyDescent="0.2">
      <c r="B34" s="48"/>
      <c r="E34" s="234" t="s">
        <v>39</v>
      </c>
      <c r="F34" s="114">
        <f>ROUND((SUM(BH120:BH180)),  2)</f>
        <v>0</v>
      </c>
      <c r="I34" s="115">
        <v>0.2</v>
      </c>
      <c r="J34" s="114">
        <f>0</f>
        <v>0</v>
      </c>
      <c r="L34" s="48"/>
    </row>
    <row r="35" spans="2:12" s="2" customFormat="1" ht="14.45" customHeight="1" x14ac:dyDescent="0.2">
      <c r="B35" s="48"/>
      <c r="E35" s="41" t="s">
        <v>40</v>
      </c>
      <c r="F35" s="111">
        <f>ROUND((SUM(BI120:BI180)),  2)</f>
        <v>0</v>
      </c>
      <c r="G35" s="112"/>
      <c r="H35" s="112"/>
      <c r="I35" s="113">
        <v>0</v>
      </c>
      <c r="J35" s="111">
        <f>0</f>
        <v>0</v>
      </c>
      <c r="L35" s="48"/>
    </row>
    <row r="36" spans="2:12" s="2" customFormat="1" ht="6.95" customHeight="1" x14ac:dyDescent="0.2">
      <c r="B36" s="48"/>
      <c r="L36" s="48"/>
    </row>
    <row r="37" spans="2:12" s="2" customFormat="1" ht="25.35" customHeight="1" x14ac:dyDescent="0.2">
      <c r="B37" s="48"/>
      <c r="C37" s="237"/>
      <c r="D37" s="116" t="s">
        <v>41</v>
      </c>
      <c r="E37" s="238"/>
      <c r="F37" s="238"/>
      <c r="G37" s="117" t="s">
        <v>42</v>
      </c>
      <c r="H37" s="118" t="s">
        <v>43</v>
      </c>
      <c r="I37" s="238"/>
      <c r="J37" s="119">
        <f>SUM(J28:J35)</f>
        <v>0</v>
      </c>
      <c r="K37" s="239"/>
      <c r="L37" s="48"/>
    </row>
    <row r="38" spans="2:12" s="2" customFormat="1" ht="14.45" customHeight="1" x14ac:dyDescent="0.2">
      <c r="B38" s="48"/>
      <c r="L38" s="48"/>
    </row>
    <row r="39" spans="2:12" ht="14.45" customHeight="1" x14ac:dyDescent="0.2">
      <c r="B39" s="21"/>
      <c r="L39" s="21"/>
    </row>
    <row r="40" spans="2:12" ht="14.45" customHeight="1" x14ac:dyDescent="0.2">
      <c r="B40" s="21"/>
      <c r="L40" s="21"/>
    </row>
    <row r="41" spans="2:12" ht="14.45" customHeight="1" x14ac:dyDescent="0.2">
      <c r="B41" s="21"/>
      <c r="L41" s="21"/>
    </row>
    <row r="42" spans="2:12" ht="14.45" customHeight="1" x14ac:dyDescent="0.2">
      <c r="B42" s="21"/>
      <c r="L42" s="21"/>
    </row>
    <row r="43" spans="2:12" ht="14.45" customHeight="1" x14ac:dyDescent="0.2">
      <c r="B43" s="21"/>
      <c r="L43" s="21"/>
    </row>
    <row r="44" spans="2:12" ht="14.45" customHeight="1" x14ac:dyDescent="0.2">
      <c r="B44" s="21"/>
      <c r="L44" s="21"/>
    </row>
    <row r="45" spans="2:12" ht="14.45" customHeight="1" x14ac:dyDescent="0.2">
      <c r="B45" s="21"/>
      <c r="L45" s="21"/>
    </row>
    <row r="46" spans="2:12" ht="14.45" customHeight="1" x14ac:dyDescent="0.2">
      <c r="B46" s="21"/>
      <c r="L46" s="21"/>
    </row>
    <row r="47" spans="2:12" ht="14.45" customHeight="1" x14ac:dyDescent="0.2">
      <c r="B47" s="21"/>
      <c r="L47" s="21"/>
    </row>
    <row r="48" spans="2:12" ht="14.45" customHeight="1" x14ac:dyDescent="0.2">
      <c r="B48" s="21"/>
      <c r="L48" s="21"/>
    </row>
    <row r="49" spans="2:12" ht="14.45" customHeight="1" x14ac:dyDescent="0.2">
      <c r="B49" s="21"/>
      <c r="L49" s="21"/>
    </row>
    <row r="50" spans="2:12" s="2" customFormat="1" ht="14.45" customHeight="1" x14ac:dyDescent="0.2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 spans="2:12" x14ac:dyDescent="0.2">
      <c r="B51" s="21"/>
      <c r="L51" s="21"/>
    </row>
    <row r="52" spans="2:12" x14ac:dyDescent="0.2">
      <c r="B52" s="21"/>
      <c r="L52" s="21"/>
    </row>
    <row r="53" spans="2:12" x14ac:dyDescent="0.2">
      <c r="B53" s="21"/>
      <c r="L53" s="21"/>
    </row>
    <row r="54" spans="2:12" x14ac:dyDescent="0.2">
      <c r="B54" s="21"/>
      <c r="L54" s="21"/>
    </row>
    <row r="55" spans="2:12" x14ac:dyDescent="0.2">
      <c r="B55" s="21"/>
      <c r="L55" s="21"/>
    </row>
    <row r="56" spans="2:12" x14ac:dyDescent="0.2">
      <c r="B56" s="21"/>
      <c r="L56" s="21"/>
    </row>
    <row r="57" spans="2:12" x14ac:dyDescent="0.2">
      <c r="B57" s="21"/>
      <c r="L57" s="21"/>
    </row>
    <row r="58" spans="2:12" x14ac:dyDescent="0.2">
      <c r="B58" s="21"/>
      <c r="L58" s="21"/>
    </row>
    <row r="59" spans="2:12" x14ac:dyDescent="0.2">
      <c r="B59" s="21"/>
      <c r="L59" s="21"/>
    </row>
    <row r="60" spans="2:12" x14ac:dyDescent="0.2">
      <c r="B60" s="21"/>
      <c r="L60" s="21"/>
    </row>
    <row r="61" spans="2:12" s="2" customFormat="1" ht="12.75" x14ac:dyDescent="0.2">
      <c r="B61" s="48"/>
      <c r="D61" s="51" t="s">
        <v>46</v>
      </c>
      <c r="E61" s="240"/>
      <c r="F61" s="121" t="s">
        <v>47</v>
      </c>
      <c r="G61" s="51" t="s">
        <v>46</v>
      </c>
      <c r="H61" s="240"/>
      <c r="I61" s="240"/>
      <c r="J61" s="122" t="s">
        <v>47</v>
      </c>
      <c r="K61" s="240"/>
      <c r="L61" s="48"/>
    </row>
    <row r="62" spans="2:12" x14ac:dyDescent="0.2">
      <c r="B62" s="21"/>
      <c r="L62" s="21"/>
    </row>
    <row r="63" spans="2:12" x14ac:dyDescent="0.2">
      <c r="B63" s="21"/>
      <c r="L63" s="21"/>
    </row>
    <row r="64" spans="2:12" x14ac:dyDescent="0.2">
      <c r="B64" s="21"/>
      <c r="L64" s="21"/>
    </row>
    <row r="65" spans="2:12" s="2" customFormat="1" ht="12.75" x14ac:dyDescent="0.2">
      <c r="B65" s="48"/>
      <c r="D65" s="49" t="s">
        <v>48</v>
      </c>
      <c r="E65" s="50"/>
      <c r="F65" s="50"/>
      <c r="G65" s="49" t="s">
        <v>49</v>
      </c>
      <c r="H65" s="50"/>
      <c r="I65" s="50"/>
      <c r="J65" s="50"/>
      <c r="K65" s="50"/>
      <c r="L65" s="48"/>
    </row>
    <row r="66" spans="2:12" x14ac:dyDescent="0.2">
      <c r="B66" s="21"/>
      <c r="L66" s="21"/>
    </row>
    <row r="67" spans="2:12" x14ac:dyDescent="0.2">
      <c r="B67" s="21"/>
      <c r="L67" s="21"/>
    </row>
    <row r="68" spans="2:12" x14ac:dyDescent="0.2">
      <c r="B68" s="21"/>
      <c r="L68" s="21"/>
    </row>
    <row r="69" spans="2:12" x14ac:dyDescent="0.2">
      <c r="B69" s="21"/>
      <c r="L69" s="21"/>
    </row>
    <row r="70" spans="2:12" x14ac:dyDescent="0.2">
      <c r="B70" s="21"/>
      <c r="L70" s="21"/>
    </row>
    <row r="71" spans="2:12" x14ac:dyDescent="0.2">
      <c r="B71" s="21"/>
      <c r="L71" s="21"/>
    </row>
    <row r="72" spans="2:12" x14ac:dyDescent="0.2">
      <c r="B72" s="21"/>
      <c r="L72" s="21"/>
    </row>
    <row r="73" spans="2:12" x14ac:dyDescent="0.2">
      <c r="B73" s="21"/>
      <c r="L73" s="21"/>
    </row>
    <row r="74" spans="2:12" x14ac:dyDescent="0.2">
      <c r="B74" s="21"/>
      <c r="L74" s="21"/>
    </row>
    <row r="75" spans="2:12" x14ac:dyDescent="0.2">
      <c r="B75" s="21"/>
      <c r="L75" s="21"/>
    </row>
    <row r="76" spans="2:12" s="2" customFormat="1" ht="12.75" x14ac:dyDescent="0.2">
      <c r="B76" s="48"/>
      <c r="D76" s="51" t="s">
        <v>46</v>
      </c>
      <c r="E76" s="240"/>
      <c r="F76" s="121" t="s">
        <v>47</v>
      </c>
      <c r="G76" s="51" t="s">
        <v>46</v>
      </c>
      <c r="H76" s="240"/>
      <c r="I76" s="240"/>
      <c r="J76" s="122" t="s">
        <v>47</v>
      </c>
      <c r="K76" s="240"/>
      <c r="L76" s="48"/>
    </row>
    <row r="77" spans="2:12" s="2" customFormat="1" ht="14.45" customHeight="1" x14ac:dyDescent="0.2">
      <c r="B77" s="241"/>
      <c r="C77" s="242"/>
      <c r="D77" s="242"/>
      <c r="E77" s="242"/>
      <c r="F77" s="242"/>
      <c r="G77" s="242"/>
      <c r="H77" s="242"/>
      <c r="I77" s="242"/>
      <c r="J77" s="242"/>
      <c r="K77" s="242"/>
      <c r="L77" s="48"/>
    </row>
    <row r="81" spans="2:47" s="2" customFormat="1" ht="6.95" customHeight="1" x14ac:dyDescent="0.2">
      <c r="B81" s="243"/>
      <c r="C81" s="244"/>
      <c r="D81" s="244"/>
      <c r="E81" s="244"/>
      <c r="F81" s="244"/>
      <c r="G81" s="244"/>
      <c r="H81" s="244"/>
      <c r="I81" s="244"/>
      <c r="J81" s="244"/>
      <c r="K81" s="244"/>
      <c r="L81" s="48"/>
    </row>
    <row r="82" spans="2:47" s="2" customFormat="1" ht="24.95" customHeight="1" x14ac:dyDescent="0.2">
      <c r="B82" s="48"/>
      <c r="C82" s="22" t="s">
        <v>98</v>
      </c>
      <c r="L82" s="48"/>
    </row>
    <row r="83" spans="2:47" s="2" customFormat="1" ht="6.95" customHeight="1" x14ac:dyDescent="0.2">
      <c r="B83" s="48"/>
      <c r="L83" s="48"/>
    </row>
    <row r="84" spans="2:47" s="2" customFormat="1" ht="12" customHeight="1" x14ac:dyDescent="0.2">
      <c r="B84" s="48"/>
      <c r="C84" s="234" t="s">
        <v>15</v>
      </c>
      <c r="L84" s="48"/>
    </row>
    <row r="85" spans="2:47" s="2" customFormat="1" ht="30" customHeight="1" x14ac:dyDescent="0.2">
      <c r="B85" s="48"/>
      <c r="E85" s="298" t="str">
        <f>E7</f>
        <v>VÝMENA PALUBOVEJ PODLAHY A MOBILNÝCH TRIBÚN V ŠPORTOVEJ HALE -Elektroinštalácia</v>
      </c>
      <c r="F85" s="321"/>
      <c r="G85" s="321"/>
      <c r="H85" s="321"/>
      <c r="L85" s="48"/>
    </row>
    <row r="86" spans="2:47" s="2" customFormat="1" ht="6.95" customHeight="1" x14ac:dyDescent="0.2">
      <c r="B86" s="48"/>
      <c r="L86" s="48"/>
    </row>
    <row r="87" spans="2:47" s="2" customFormat="1" ht="12" customHeight="1" x14ac:dyDescent="0.2">
      <c r="B87" s="48"/>
      <c r="C87" s="234" t="s">
        <v>18</v>
      </c>
      <c r="F87" s="229" t="str">
        <f>F10</f>
        <v xml:space="preserve"> </v>
      </c>
      <c r="I87" s="234" t="s">
        <v>20</v>
      </c>
      <c r="J87" s="233" t="str">
        <f>IF(J10="","",J10)</f>
        <v>20. 1. 2022</v>
      </c>
      <c r="L87" s="48"/>
    </row>
    <row r="88" spans="2:47" s="2" customFormat="1" ht="6.95" customHeight="1" x14ac:dyDescent="0.2">
      <c r="B88" s="48"/>
      <c r="L88" s="48"/>
    </row>
    <row r="89" spans="2:47" s="2" customFormat="1" ht="15.2" customHeight="1" x14ac:dyDescent="0.2">
      <c r="B89" s="48"/>
      <c r="C89" s="234" t="s">
        <v>21</v>
      </c>
      <c r="F89" s="229" t="str">
        <f>E13</f>
        <v xml:space="preserve"> </v>
      </c>
      <c r="I89" s="234" t="s">
        <v>26</v>
      </c>
      <c r="J89" s="231" t="str">
        <f>E19</f>
        <v>Ing. Ján Kišeľa</v>
      </c>
      <c r="L89" s="48"/>
    </row>
    <row r="90" spans="2:47" s="2" customFormat="1" ht="15.2" customHeight="1" x14ac:dyDescent="0.2">
      <c r="B90" s="48"/>
      <c r="C90" s="234" t="s">
        <v>24</v>
      </c>
      <c r="F90" s="229" t="str">
        <f>IF(E16="","",E16)</f>
        <v>Vyplň údaj</v>
      </c>
      <c r="I90" s="234" t="s">
        <v>28</v>
      </c>
      <c r="J90" s="231" t="str">
        <f>E22</f>
        <v>Ing. Ján Kišeľa</v>
      </c>
      <c r="L90" s="48"/>
    </row>
    <row r="91" spans="2:47" s="2" customFormat="1" ht="10.35" customHeight="1" x14ac:dyDescent="0.2">
      <c r="B91" s="48"/>
      <c r="L91" s="48"/>
    </row>
    <row r="92" spans="2:47" s="2" customFormat="1" ht="29.25" customHeight="1" x14ac:dyDescent="0.2">
      <c r="B92" s="48"/>
      <c r="C92" s="123" t="s">
        <v>99</v>
      </c>
      <c r="D92" s="237"/>
      <c r="E92" s="237"/>
      <c r="F92" s="237"/>
      <c r="G92" s="237"/>
      <c r="H92" s="237"/>
      <c r="I92" s="237"/>
      <c r="J92" s="124" t="s">
        <v>100</v>
      </c>
      <c r="K92" s="237"/>
      <c r="L92" s="48"/>
    </row>
    <row r="93" spans="2:47" s="2" customFormat="1" ht="10.35" customHeight="1" x14ac:dyDescent="0.2">
      <c r="B93" s="48"/>
      <c r="L93" s="48"/>
    </row>
    <row r="94" spans="2:47" s="2" customFormat="1" ht="22.9" customHeight="1" x14ac:dyDescent="0.2">
      <c r="B94" s="48"/>
      <c r="C94" s="125" t="s">
        <v>97</v>
      </c>
      <c r="J94" s="227">
        <f>J120</f>
        <v>0</v>
      </c>
      <c r="L94" s="48"/>
      <c r="AU94" s="236" t="s">
        <v>102</v>
      </c>
    </row>
    <row r="95" spans="2:47" s="9" customFormat="1" ht="24.95" customHeight="1" x14ac:dyDescent="0.2">
      <c r="B95" s="126"/>
      <c r="D95" s="127" t="s">
        <v>103</v>
      </c>
      <c r="E95" s="128"/>
      <c r="F95" s="128"/>
      <c r="G95" s="128"/>
      <c r="H95" s="128"/>
      <c r="I95" s="128"/>
      <c r="J95" s="129">
        <f>J121</f>
        <v>0</v>
      </c>
      <c r="L95" s="126"/>
    </row>
    <row r="96" spans="2:47" s="228" customFormat="1" ht="19.899999999999999" customHeight="1" x14ac:dyDescent="0.2">
      <c r="B96" s="130"/>
      <c r="D96" s="131" t="s">
        <v>105</v>
      </c>
      <c r="E96" s="132"/>
      <c r="F96" s="132"/>
      <c r="G96" s="132"/>
      <c r="H96" s="132"/>
      <c r="I96" s="132"/>
      <c r="J96" s="133">
        <f>J122</f>
        <v>0</v>
      </c>
      <c r="L96" s="130"/>
    </row>
    <row r="97" spans="2:12" s="228" customFormat="1" ht="19.899999999999999" customHeight="1" x14ac:dyDescent="0.2">
      <c r="B97" s="130"/>
      <c r="D97" s="131" t="s">
        <v>106</v>
      </c>
      <c r="E97" s="132"/>
      <c r="F97" s="132"/>
      <c r="G97" s="132"/>
      <c r="H97" s="132"/>
      <c r="I97" s="132"/>
      <c r="J97" s="133">
        <f>J125</f>
        <v>0</v>
      </c>
      <c r="L97" s="130"/>
    </row>
    <row r="98" spans="2:12" s="9" customFormat="1" ht="24.95" customHeight="1" x14ac:dyDescent="0.2">
      <c r="B98" s="126"/>
      <c r="D98" s="127" t="s">
        <v>511</v>
      </c>
      <c r="E98" s="128"/>
      <c r="F98" s="128"/>
      <c r="G98" s="128"/>
      <c r="H98" s="128"/>
      <c r="I98" s="128"/>
      <c r="J98" s="129">
        <f>J127</f>
        <v>0</v>
      </c>
      <c r="L98" s="126"/>
    </row>
    <row r="99" spans="2:12" s="228" customFormat="1" ht="19.899999999999999" customHeight="1" x14ac:dyDescent="0.2">
      <c r="B99" s="130"/>
      <c r="D99" s="131" t="s">
        <v>512</v>
      </c>
      <c r="E99" s="132"/>
      <c r="F99" s="132"/>
      <c r="G99" s="132"/>
      <c r="H99" s="132"/>
      <c r="I99" s="132"/>
      <c r="J99" s="133">
        <f>J128</f>
        <v>0</v>
      </c>
      <c r="L99" s="130"/>
    </row>
    <row r="100" spans="2:12" s="228" customFormat="1" ht="19.899999999999999" customHeight="1" x14ac:dyDescent="0.2">
      <c r="B100" s="130"/>
      <c r="D100" s="131" t="s">
        <v>513</v>
      </c>
      <c r="E100" s="132"/>
      <c r="F100" s="132"/>
      <c r="G100" s="132"/>
      <c r="H100" s="132"/>
      <c r="I100" s="132"/>
      <c r="J100" s="133">
        <f>J155</f>
        <v>0</v>
      </c>
      <c r="L100" s="130"/>
    </row>
    <row r="101" spans="2:12" s="228" customFormat="1" ht="19.899999999999999" customHeight="1" x14ac:dyDescent="0.2">
      <c r="B101" s="130"/>
      <c r="D101" s="131" t="s">
        <v>514</v>
      </c>
      <c r="E101" s="132"/>
      <c r="F101" s="132"/>
      <c r="G101" s="132"/>
      <c r="H101" s="132"/>
      <c r="I101" s="132"/>
      <c r="J101" s="133">
        <f>J168</f>
        <v>0</v>
      </c>
      <c r="L101" s="130"/>
    </row>
    <row r="102" spans="2:12" s="9" customFormat="1" ht="24.95" customHeight="1" x14ac:dyDescent="0.2">
      <c r="B102" s="126"/>
      <c r="D102" s="127" t="s">
        <v>515</v>
      </c>
      <c r="E102" s="128"/>
      <c r="F102" s="128"/>
      <c r="G102" s="128"/>
      <c r="H102" s="128"/>
      <c r="I102" s="128"/>
      <c r="J102" s="129">
        <f>J178</f>
        <v>0</v>
      </c>
      <c r="L102" s="126"/>
    </row>
    <row r="103" spans="2:12" s="2" customFormat="1" ht="21.75" customHeight="1" x14ac:dyDescent="0.2">
      <c r="B103" s="48"/>
      <c r="L103" s="48"/>
    </row>
    <row r="104" spans="2:12" s="2" customFormat="1" ht="6.95" customHeight="1" x14ac:dyDescent="0.2">
      <c r="B104" s="241"/>
      <c r="C104" s="242"/>
      <c r="D104" s="242"/>
      <c r="E104" s="242"/>
      <c r="F104" s="242"/>
      <c r="G104" s="242"/>
      <c r="H104" s="242"/>
      <c r="I104" s="242"/>
      <c r="J104" s="242"/>
      <c r="K104" s="242"/>
      <c r="L104" s="48"/>
    </row>
    <row r="108" spans="2:12" s="2" customFormat="1" ht="6.95" customHeight="1" x14ac:dyDescent="0.2">
      <c r="B108" s="243"/>
      <c r="C108" s="244"/>
      <c r="D108" s="244"/>
      <c r="E108" s="244"/>
      <c r="F108" s="244"/>
      <c r="G108" s="244"/>
      <c r="H108" s="244"/>
      <c r="I108" s="244"/>
      <c r="J108" s="244"/>
      <c r="K108" s="244"/>
      <c r="L108" s="48"/>
    </row>
    <row r="109" spans="2:12" s="2" customFormat="1" ht="24.95" customHeight="1" x14ac:dyDescent="0.2">
      <c r="B109" s="48"/>
      <c r="C109" s="22" t="s">
        <v>117</v>
      </c>
      <c r="L109" s="48"/>
    </row>
    <row r="110" spans="2:12" s="2" customFormat="1" ht="6.95" customHeight="1" x14ac:dyDescent="0.2">
      <c r="B110" s="48"/>
      <c r="L110" s="48"/>
    </row>
    <row r="111" spans="2:12" s="2" customFormat="1" ht="12" customHeight="1" x14ac:dyDescent="0.2">
      <c r="B111" s="48"/>
      <c r="C111" s="234" t="s">
        <v>15</v>
      </c>
      <c r="L111" s="48"/>
    </row>
    <row r="112" spans="2:12" s="2" customFormat="1" ht="30" customHeight="1" x14ac:dyDescent="0.2">
      <c r="B112" s="48"/>
      <c r="E112" s="298" t="str">
        <f>E7</f>
        <v>VÝMENA PALUBOVEJ PODLAHY A MOBILNÝCH TRIBÚN V ŠPORTOVEJ HALE -Elektroinštalácia</v>
      </c>
      <c r="F112" s="321"/>
      <c r="G112" s="321"/>
      <c r="H112" s="321"/>
      <c r="L112" s="48"/>
    </row>
    <row r="113" spans="2:65" s="2" customFormat="1" ht="6.95" customHeight="1" x14ac:dyDescent="0.2">
      <c r="B113" s="48"/>
      <c r="L113" s="48"/>
    </row>
    <row r="114" spans="2:65" s="2" customFormat="1" ht="12" customHeight="1" x14ac:dyDescent="0.2">
      <c r="B114" s="48"/>
      <c r="C114" s="234" t="s">
        <v>18</v>
      </c>
      <c r="F114" s="229" t="str">
        <f>F10</f>
        <v xml:space="preserve"> </v>
      </c>
      <c r="I114" s="234" t="s">
        <v>20</v>
      </c>
      <c r="J114" s="233" t="str">
        <f>IF(J10="","",J10)</f>
        <v>20. 1. 2022</v>
      </c>
      <c r="L114" s="48"/>
    </row>
    <row r="115" spans="2:65" s="2" customFormat="1" ht="6.95" customHeight="1" x14ac:dyDescent="0.2">
      <c r="B115" s="48"/>
      <c r="L115" s="48"/>
    </row>
    <row r="116" spans="2:65" s="2" customFormat="1" ht="15.2" customHeight="1" x14ac:dyDescent="0.2">
      <c r="B116" s="48"/>
      <c r="C116" s="234" t="s">
        <v>21</v>
      </c>
      <c r="F116" s="229" t="str">
        <f>E13</f>
        <v xml:space="preserve"> </v>
      </c>
      <c r="I116" s="234" t="s">
        <v>26</v>
      </c>
      <c r="J116" s="231" t="str">
        <f>E19</f>
        <v>Ing. Ján Kišeľa</v>
      </c>
      <c r="L116" s="48"/>
    </row>
    <row r="117" spans="2:65" s="2" customFormat="1" ht="15.2" customHeight="1" x14ac:dyDescent="0.2">
      <c r="B117" s="48"/>
      <c r="C117" s="234" t="s">
        <v>24</v>
      </c>
      <c r="F117" s="229" t="str">
        <f>IF(E16="","",E16)</f>
        <v>Vyplň údaj</v>
      </c>
      <c r="I117" s="234" t="s">
        <v>28</v>
      </c>
      <c r="J117" s="231" t="str">
        <f>E22</f>
        <v>Ing. Ján Kišeľa</v>
      </c>
      <c r="L117" s="48"/>
    </row>
    <row r="118" spans="2:65" s="2" customFormat="1" ht="10.35" customHeight="1" x14ac:dyDescent="0.2">
      <c r="B118" s="48"/>
      <c r="L118" s="48"/>
    </row>
    <row r="119" spans="2:65" s="11" customFormat="1" ht="29.25" customHeight="1" x14ac:dyDescent="0.2">
      <c r="B119" s="143"/>
      <c r="C119" s="139" t="s">
        <v>118</v>
      </c>
      <c r="D119" s="140" t="s">
        <v>56</v>
      </c>
      <c r="E119" s="140" t="s">
        <v>52</v>
      </c>
      <c r="F119" s="140" t="s">
        <v>53</v>
      </c>
      <c r="G119" s="140" t="s">
        <v>119</v>
      </c>
      <c r="H119" s="140" t="s">
        <v>120</v>
      </c>
      <c r="I119" s="140" t="s">
        <v>121</v>
      </c>
      <c r="J119" s="141" t="s">
        <v>100</v>
      </c>
      <c r="K119" s="142" t="s">
        <v>122</v>
      </c>
      <c r="L119" s="143"/>
      <c r="M119" s="68" t="s">
        <v>1</v>
      </c>
      <c r="N119" s="69" t="s">
        <v>35</v>
      </c>
      <c r="O119" s="69" t="s">
        <v>123</v>
      </c>
      <c r="P119" s="69" t="s">
        <v>124</v>
      </c>
      <c r="Q119" s="69" t="s">
        <v>125</v>
      </c>
      <c r="R119" s="69" t="s">
        <v>126</v>
      </c>
      <c r="S119" s="69" t="s">
        <v>127</v>
      </c>
      <c r="T119" s="70" t="s">
        <v>128</v>
      </c>
    </row>
    <row r="120" spans="2:65" s="2" customFormat="1" ht="22.9" customHeight="1" x14ac:dyDescent="0.25">
      <c r="B120" s="48"/>
      <c r="C120" s="75" t="s">
        <v>97</v>
      </c>
      <c r="J120" s="245">
        <f>BK120</f>
        <v>0</v>
      </c>
      <c r="L120" s="48"/>
      <c r="M120" s="246"/>
      <c r="N120" s="62"/>
      <c r="O120" s="62"/>
      <c r="P120" s="247">
        <f>P121+P127+P178</f>
        <v>0</v>
      </c>
      <c r="Q120" s="62"/>
      <c r="R120" s="247">
        <f>R121+R127+R178</f>
        <v>0.60411199999999998</v>
      </c>
      <c r="S120" s="62"/>
      <c r="T120" s="248">
        <f>T121+T127+T178</f>
        <v>2.2499999999999999E-2</v>
      </c>
      <c r="AT120" s="236" t="s">
        <v>70</v>
      </c>
      <c r="AU120" s="236" t="s">
        <v>102</v>
      </c>
      <c r="BK120" s="147">
        <f>BK121+BK127+BK178</f>
        <v>0</v>
      </c>
    </row>
    <row r="121" spans="2:65" s="249" customFormat="1" ht="25.9" customHeight="1" x14ac:dyDescent="0.2">
      <c r="B121" s="250"/>
      <c r="D121" s="149" t="s">
        <v>70</v>
      </c>
      <c r="E121" s="150" t="s">
        <v>129</v>
      </c>
      <c r="F121" s="150" t="s">
        <v>130</v>
      </c>
      <c r="I121" s="251"/>
      <c r="J121" s="252">
        <f>BK121</f>
        <v>0</v>
      </c>
      <c r="L121" s="250"/>
      <c r="M121" s="253"/>
      <c r="P121" s="254">
        <f>P122+P125</f>
        <v>0</v>
      </c>
      <c r="R121" s="254">
        <f>R122+R125</f>
        <v>7.7219999999999997E-3</v>
      </c>
      <c r="T121" s="255">
        <f>T122+T125</f>
        <v>2.2499999999999999E-2</v>
      </c>
      <c r="AR121" s="149" t="s">
        <v>77</v>
      </c>
      <c r="AT121" s="157" t="s">
        <v>70</v>
      </c>
      <c r="AU121" s="157" t="s">
        <v>71</v>
      </c>
      <c r="AY121" s="149" t="s">
        <v>131</v>
      </c>
      <c r="BK121" s="158">
        <f>BK122+BK125</f>
        <v>0</v>
      </c>
    </row>
    <row r="122" spans="2:65" s="249" customFormat="1" ht="22.9" customHeight="1" x14ac:dyDescent="0.2">
      <c r="B122" s="250"/>
      <c r="D122" s="149" t="s">
        <v>70</v>
      </c>
      <c r="E122" s="159" t="s">
        <v>140</v>
      </c>
      <c r="F122" s="159" t="s">
        <v>141</v>
      </c>
      <c r="I122" s="251"/>
      <c r="J122" s="256">
        <f>BK122</f>
        <v>0</v>
      </c>
      <c r="L122" s="250"/>
      <c r="M122" s="253"/>
      <c r="P122" s="254">
        <f>SUM(P123:P124)</f>
        <v>0</v>
      </c>
      <c r="R122" s="254">
        <f>SUM(R123:R124)</f>
        <v>7.7219999999999997E-3</v>
      </c>
      <c r="T122" s="255">
        <f>SUM(T123:T124)</f>
        <v>0</v>
      </c>
      <c r="AR122" s="149" t="s">
        <v>77</v>
      </c>
      <c r="AT122" s="157" t="s">
        <v>70</v>
      </c>
      <c r="AU122" s="157" t="s">
        <v>77</v>
      </c>
      <c r="AY122" s="149" t="s">
        <v>131</v>
      </c>
      <c r="BK122" s="158">
        <f>SUM(BK123:BK124)</f>
        <v>0</v>
      </c>
    </row>
    <row r="123" spans="2:65" s="2" customFormat="1" ht="37.9" customHeight="1" x14ac:dyDescent="0.2">
      <c r="B123" s="136"/>
      <c r="C123" s="161" t="s">
        <v>77</v>
      </c>
      <c r="D123" s="161" t="s">
        <v>134</v>
      </c>
      <c r="E123" s="162" t="s">
        <v>516</v>
      </c>
      <c r="F123" s="163" t="s">
        <v>517</v>
      </c>
      <c r="G123" s="164" t="s">
        <v>144</v>
      </c>
      <c r="H123" s="165">
        <v>3.3</v>
      </c>
      <c r="I123" s="166"/>
      <c r="J123" s="167">
        <f>ROUND(I123*H123,2)</f>
        <v>0</v>
      </c>
      <c r="K123" s="257"/>
      <c r="L123" s="48"/>
      <c r="M123" s="169" t="s">
        <v>1</v>
      </c>
      <c r="N123" s="134" t="s">
        <v>37</v>
      </c>
      <c r="P123" s="258">
        <f>O123*H123</f>
        <v>0</v>
      </c>
      <c r="Q123" s="258">
        <v>2.3400000000000001E-3</v>
      </c>
      <c r="R123" s="258">
        <f>Q123*H123</f>
        <v>7.7219999999999997E-3</v>
      </c>
      <c r="S123" s="258">
        <v>0</v>
      </c>
      <c r="T123" s="172">
        <f>S123*H123</f>
        <v>0</v>
      </c>
      <c r="AR123" s="173" t="s">
        <v>138</v>
      </c>
      <c r="AT123" s="173" t="s">
        <v>134</v>
      </c>
      <c r="AU123" s="173" t="s">
        <v>83</v>
      </c>
      <c r="AY123" s="236" t="s">
        <v>131</v>
      </c>
      <c r="BE123" s="259">
        <f>IF(N123="základná",J123,0)</f>
        <v>0</v>
      </c>
      <c r="BF123" s="259">
        <f>IF(N123="znížená",J123,0)</f>
        <v>0</v>
      </c>
      <c r="BG123" s="259">
        <f>IF(N123="zákl. prenesená",J123,0)</f>
        <v>0</v>
      </c>
      <c r="BH123" s="259">
        <f>IF(N123="zníž. prenesená",J123,0)</f>
        <v>0</v>
      </c>
      <c r="BI123" s="259">
        <f>IF(N123="nulová",J123,0)</f>
        <v>0</v>
      </c>
      <c r="BJ123" s="236" t="s">
        <v>83</v>
      </c>
      <c r="BK123" s="259">
        <f>ROUND(I123*H123,2)</f>
        <v>0</v>
      </c>
      <c r="BL123" s="236" t="s">
        <v>138</v>
      </c>
      <c r="BM123" s="173" t="s">
        <v>518</v>
      </c>
    </row>
    <row r="124" spans="2:65" s="2" customFormat="1" ht="16.5" customHeight="1" x14ac:dyDescent="0.2">
      <c r="B124" s="136"/>
      <c r="C124" s="206" t="s">
        <v>83</v>
      </c>
      <c r="D124" s="206" t="s">
        <v>288</v>
      </c>
      <c r="E124" s="207" t="s">
        <v>519</v>
      </c>
      <c r="F124" s="208" t="s">
        <v>520</v>
      </c>
      <c r="G124" s="209" t="s">
        <v>521</v>
      </c>
      <c r="H124" s="210">
        <v>9.9</v>
      </c>
      <c r="I124" s="211"/>
      <c r="J124" s="212">
        <f>ROUND(I124*H124,2)</f>
        <v>0</v>
      </c>
      <c r="K124" s="213"/>
      <c r="L124" s="214"/>
      <c r="M124" s="215" t="s">
        <v>1</v>
      </c>
      <c r="N124" s="260" t="s">
        <v>37</v>
      </c>
      <c r="P124" s="258">
        <f>O124*H124</f>
        <v>0</v>
      </c>
      <c r="Q124" s="258">
        <v>0</v>
      </c>
      <c r="R124" s="258">
        <f>Q124*H124</f>
        <v>0</v>
      </c>
      <c r="S124" s="258">
        <v>0</v>
      </c>
      <c r="T124" s="172">
        <f>S124*H124</f>
        <v>0</v>
      </c>
      <c r="AR124" s="173" t="s">
        <v>181</v>
      </c>
      <c r="AT124" s="173" t="s">
        <v>288</v>
      </c>
      <c r="AU124" s="173" t="s">
        <v>83</v>
      </c>
      <c r="AY124" s="236" t="s">
        <v>131</v>
      </c>
      <c r="BE124" s="259">
        <f>IF(N124="základná",J124,0)</f>
        <v>0</v>
      </c>
      <c r="BF124" s="259">
        <f>IF(N124="znížená",J124,0)</f>
        <v>0</v>
      </c>
      <c r="BG124" s="259">
        <f>IF(N124="zákl. prenesená",J124,0)</f>
        <v>0</v>
      </c>
      <c r="BH124" s="259">
        <f>IF(N124="zníž. prenesená",J124,0)</f>
        <v>0</v>
      </c>
      <c r="BI124" s="259">
        <f>IF(N124="nulová",J124,0)</f>
        <v>0</v>
      </c>
      <c r="BJ124" s="236" t="s">
        <v>83</v>
      </c>
      <c r="BK124" s="259">
        <f>ROUND(I124*H124,2)</f>
        <v>0</v>
      </c>
      <c r="BL124" s="236" t="s">
        <v>138</v>
      </c>
      <c r="BM124" s="173" t="s">
        <v>522</v>
      </c>
    </row>
    <row r="125" spans="2:65" s="249" customFormat="1" ht="22.9" customHeight="1" x14ac:dyDescent="0.2">
      <c r="B125" s="250"/>
      <c r="D125" s="149" t="s">
        <v>70</v>
      </c>
      <c r="E125" s="159" t="s">
        <v>179</v>
      </c>
      <c r="F125" s="159" t="s">
        <v>180</v>
      </c>
      <c r="I125" s="251"/>
      <c r="J125" s="256">
        <f>BK125</f>
        <v>0</v>
      </c>
      <c r="L125" s="250"/>
      <c r="M125" s="253"/>
      <c r="P125" s="254">
        <f>P126</f>
        <v>0</v>
      </c>
      <c r="R125" s="254">
        <f>R126</f>
        <v>0</v>
      </c>
      <c r="T125" s="255">
        <f>T126</f>
        <v>2.2499999999999999E-2</v>
      </c>
      <c r="AR125" s="149" t="s">
        <v>77</v>
      </c>
      <c r="AT125" s="157" t="s">
        <v>70</v>
      </c>
      <c r="AU125" s="157" t="s">
        <v>77</v>
      </c>
      <c r="AY125" s="149" t="s">
        <v>131</v>
      </c>
      <c r="BK125" s="158">
        <f>BK126</f>
        <v>0</v>
      </c>
    </row>
    <row r="126" spans="2:65" s="2" customFormat="1" ht="37.9" customHeight="1" x14ac:dyDescent="0.2">
      <c r="B126" s="136"/>
      <c r="C126" s="161" t="s">
        <v>132</v>
      </c>
      <c r="D126" s="161" t="s">
        <v>134</v>
      </c>
      <c r="E126" s="162" t="s">
        <v>523</v>
      </c>
      <c r="F126" s="163" t="s">
        <v>524</v>
      </c>
      <c r="G126" s="164" t="s">
        <v>204</v>
      </c>
      <c r="H126" s="165">
        <v>15</v>
      </c>
      <c r="I126" s="166"/>
      <c r="J126" s="167">
        <f>ROUND(I126*H126,2)</f>
        <v>0</v>
      </c>
      <c r="K126" s="257"/>
      <c r="L126" s="48"/>
      <c r="M126" s="169" t="s">
        <v>1</v>
      </c>
      <c r="N126" s="134" t="s">
        <v>37</v>
      </c>
      <c r="P126" s="258">
        <f>O126*H126</f>
        <v>0</v>
      </c>
      <c r="Q126" s="258">
        <v>0</v>
      </c>
      <c r="R126" s="258">
        <f>Q126*H126</f>
        <v>0</v>
      </c>
      <c r="S126" s="258">
        <v>1.5E-3</v>
      </c>
      <c r="T126" s="172">
        <f>S126*H126</f>
        <v>2.2499999999999999E-2</v>
      </c>
      <c r="AR126" s="173" t="s">
        <v>138</v>
      </c>
      <c r="AT126" s="173" t="s">
        <v>134</v>
      </c>
      <c r="AU126" s="173" t="s">
        <v>83</v>
      </c>
      <c r="AY126" s="236" t="s">
        <v>131</v>
      </c>
      <c r="BE126" s="259">
        <f>IF(N126="základná",J126,0)</f>
        <v>0</v>
      </c>
      <c r="BF126" s="259">
        <f>IF(N126="znížená",J126,0)</f>
        <v>0</v>
      </c>
      <c r="BG126" s="259">
        <f>IF(N126="zákl. prenesená",J126,0)</f>
        <v>0</v>
      </c>
      <c r="BH126" s="259">
        <f>IF(N126="zníž. prenesená",J126,0)</f>
        <v>0</v>
      </c>
      <c r="BI126" s="259">
        <f>IF(N126="nulová",J126,0)</f>
        <v>0</v>
      </c>
      <c r="BJ126" s="236" t="s">
        <v>83</v>
      </c>
      <c r="BK126" s="259">
        <f>ROUND(I126*H126,2)</f>
        <v>0</v>
      </c>
      <c r="BL126" s="236" t="s">
        <v>138</v>
      </c>
      <c r="BM126" s="173" t="s">
        <v>525</v>
      </c>
    </row>
    <row r="127" spans="2:65" s="249" customFormat="1" ht="25.9" customHeight="1" x14ac:dyDescent="0.2">
      <c r="B127" s="250"/>
      <c r="D127" s="149" t="s">
        <v>70</v>
      </c>
      <c r="E127" s="150" t="s">
        <v>288</v>
      </c>
      <c r="F127" s="150" t="s">
        <v>526</v>
      </c>
      <c r="I127" s="251"/>
      <c r="J127" s="252">
        <f>BK127</f>
        <v>0</v>
      </c>
      <c r="L127" s="250"/>
      <c r="M127" s="253"/>
      <c r="P127" s="254">
        <f>P128+P155+P168</f>
        <v>0</v>
      </c>
      <c r="R127" s="254">
        <f>R128+R155+R168</f>
        <v>0.59638999999999998</v>
      </c>
      <c r="T127" s="255">
        <f>T128+T155+T168</f>
        <v>0</v>
      </c>
      <c r="AR127" s="149" t="s">
        <v>132</v>
      </c>
      <c r="AT127" s="157" t="s">
        <v>70</v>
      </c>
      <c r="AU127" s="157" t="s">
        <v>71</v>
      </c>
      <c r="AY127" s="149" t="s">
        <v>131</v>
      </c>
      <c r="BK127" s="158">
        <f>BK128+BK155+BK168</f>
        <v>0</v>
      </c>
    </row>
    <row r="128" spans="2:65" s="249" customFormat="1" ht="22.9" customHeight="1" x14ac:dyDescent="0.2">
      <c r="B128" s="250"/>
      <c r="D128" s="149" t="s">
        <v>70</v>
      </c>
      <c r="E128" s="159" t="s">
        <v>527</v>
      </c>
      <c r="F128" s="159" t="s">
        <v>528</v>
      </c>
      <c r="I128" s="251"/>
      <c r="J128" s="256">
        <f>BK128</f>
        <v>0</v>
      </c>
      <c r="L128" s="250"/>
      <c r="M128" s="253"/>
      <c r="P128" s="254">
        <f>SUM(P129:P154)</f>
        <v>0</v>
      </c>
      <c r="R128" s="254">
        <f>SUM(R129:R154)</f>
        <v>0.16997000000000001</v>
      </c>
      <c r="T128" s="255">
        <f>SUM(T129:T154)</f>
        <v>0</v>
      </c>
      <c r="AR128" s="149" t="s">
        <v>132</v>
      </c>
      <c r="AT128" s="157" t="s">
        <v>70</v>
      </c>
      <c r="AU128" s="157" t="s">
        <v>77</v>
      </c>
      <c r="AY128" s="149" t="s">
        <v>131</v>
      </c>
      <c r="BK128" s="158">
        <f>SUM(BK129:BK154)</f>
        <v>0</v>
      </c>
    </row>
    <row r="129" spans="2:65" s="2" customFormat="1" ht="24.2" customHeight="1" x14ac:dyDescent="0.2">
      <c r="B129" s="136"/>
      <c r="C129" s="161" t="s">
        <v>138</v>
      </c>
      <c r="D129" s="161" t="s">
        <v>134</v>
      </c>
      <c r="E129" s="162" t="s">
        <v>529</v>
      </c>
      <c r="F129" s="163" t="s">
        <v>530</v>
      </c>
      <c r="G129" s="164" t="s">
        <v>204</v>
      </c>
      <c r="H129" s="165">
        <v>435</v>
      </c>
      <c r="I129" s="166"/>
      <c r="J129" s="167">
        <f t="shared" ref="J129:J154" si="0">ROUND(I129*H129,2)</f>
        <v>0</v>
      </c>
      <c r="K129" s="257"/>
      <c r="L129" s="48"/>
      <c r="M129" s="169" t="s">
        <v>1</v>
      </c>
      <c r="N129" s="134" t="s">
        <v>37</v>
      </c>
      <c r="P129" s="258">
        <f t="shared" ref="P129:P154" si="1">O129*H129</f>
        <v>0</v>
      </c>
      <c r="Q129" s="258">
        <v>0</v>
      </c>
      <c r="R129" s="258">
        <f t="shared" ref="R129:R154" si="2">Q129*H129</f>
        <v>0</v>
      </c>
      <c r="S129" s="258">
        <v>0</v>
      </c>
      <c r="T129" s="172">
        <f t="shared" ref="T129:T154" si="3">S129*H129</f>
        <v>0</v>
      </c>
      <c r="AR129" s="173" t="s">
        <v>498</v>
      </c>
      <c r="AT129" s="173" t="s">
        <v>134</v>
      </c>
      <c r="AU129" s="173" t="s">
        <v>83</v>
      </c>
      <c r="AY129" s="236" t="s">
        <v>131</v>
      </c>
      <c r="BE129" s="259">
        <f t="shared" ref="BE129:BE154" si="4">IF(N129="základná",J129,0)</f>
        <v>0</v>
      </c>
      <c r="BF129" s="259">
        <f t="shared" ref="BF129:BF154" si="5">IF(N129="znížená",J129,0)</f>
        <v>0</v>
      </c>
      <c r="BG129" s="259">
        <f t="shared" ref="BG129:BG154" si="6">IF(N129="zákl. prenesená",J129,0)</f>
        <v>0</v>
      </c>
      <c r="BH129" s="259">
        <f t="shared" ref="BH129:BH154" si="7">IF(N129="zníž. prenesená",J129,0)</f>
        <v>0</v>
      </c>
      <c r="BI129" s="259">
        <f t="shared" ref="BI129:BI154" si="8">IF(N129="nulová",J129,0)</f>
        <v>0</v>
      </c>
      <c r="BJ129" s="236" t="s">
        <v>83</v>
      </c>
      <c r="BK129" s="259">
        <f t="shared" ref="BK129:BK154" si="9">ROUND(I129*H129,2)</f>
        <v>0</v>
      </c>
      <c r="BL129" s="236" t="s">
        <v>498</v>
      </c>
      <c r="BM129" s="173" t="s">
        <v>531</v>
      </c>
    </row>
    <row r="130" spans="2:65" s="2" customFormat="1" ht="24.2" customHeight="1" x14ac:dyDescent="0.2">
      <c r="B130" s="136"/>
      <c r="C130" s="206" t="s">
        <v>167</v>
      </c>
      <c r="D130" s="206" t="s">
        <v>288</v>
      </c>
      <c r="E130" s="207" t="s">
        <v>532</v>
      </c>
      <c r="F130" s="208" t="s">
        <v>533</v>
      </c>
      <c r="G130" s="209" t="s">
        <v>204</v>
      </c>
      <c r="H130" s="210">
        <v>435</v>
      </c>
      <c r="I130" s="211"/>
      <c r="J130" s="212">
        <f t="shared" si="0"/>
        <v>0</v>
      </c>
      <c r="K130" s="213"/>
      <c r="L130" s="214"/>
      <c r="M130" s="215" t="s">
        <v>1</v>
      </c>
      <c r="N130" s="260" t="s">
        <v>37</v>
      </c>
      <c r="P130" s="258">
        <f t="shared" si="1"/>
        <v>0</v>
      </c>
      <c r="Q130" s="258">
        <v>1.7000000000000001E-4</v>
      </c>
      <c r="R130" s="258">
        <f t="shared" si="2"/>
        <v>7.3950000000000002E-2</v>
      </c>
      <c r="S130" s="258">
        <v>0</v>
      </c>
      <c r="T130" s="172">
        <f t="shared" si="3"/>
        <v>0</v>
      </c>
      <c r="AR130" s="173" t="s">
        <v>534</v>
      </c>
      <c r="AT130" s="173" t="s">
        <v>288</v>
      </c>
      <c r="AU130" s="173" t="s">
        <v>83</v>
      </c>
      <c r="AY130" s="236" t="s">
        <v>131</v>
      </c>
      <c r="BE130" s="259">
        <f t="shared" si="4"/>
        <v>0</v>
      </c>
      <c r="BF130" s="259">
        <f t="shared" si="5"/>
        <v>0</v>
      </c>
      <c r="BG130" s="259">
        <f t="shared" si="6"/>
        <v>0</v>
      </c>
      <c r="BH130" s="259">
        <f t="shared" si="7"/>
        <v>0</v>
      </c>
      <c r="BI130" s="259">
        <f t="shared" si="8"/>
        <v>0</v>
      </c>
      <c r="BJ130" s="236" t="s">
        <v>83</v>
      </c>
      <c r="BK130" s="259">
        <f t="shared" si="9"/>
        <v>0</v>
      </c>
      <c r="BL130" s="236" t="s">
        <v>534</v>
      </c>
      <c r="BM130" s="173" t="s">
        <v>535</v>
      </c>
    </row>
    <row r="131" spans="2:65" s="2" customFormat="1" ht="24.2" customHeight="1" x14ac:dyDescent="0.2">
      <c r="B131" s="136"/>
      <c r="C131" s="206" t="s">
        <v>140</v>
      </c>
      <c r="D131" s="206" t="s">
        <v>288</v>
      </c>
      <c r="E131" s="207" t="s">
        <v>536</v>
      </c>
      <c r="F131" s="208" t="s">
        <v>537</v>
      </c>
      <c r="G131" s="209" t="s">
        <v>137</v>
      </c>
      <c r="H131" s="210">
        <v>50</v>
      </c>
      <c r="I131" s="211"/>
      <c r="J131" s="212">
        <f t="shared" si="0"/>
        <v>0</v>
      </c>
      <c r="K131" s="213"/>
      <c r="L131" s="214"/>
      <c r="M131" s="215" t="s">
        <v>1</v>
      </c>
      <c r="N131" s="260" t="s">
        <v>37</v>
      </c>
      <c r="P131" s="258">
        <f t="shared" si="1"/>
        <v>0</v>
      </c>
      <c r="Q131" s="258">
        <v>1.0000000000000001E-5</v>
      </c>
      <c r="R131" s="258">
        <f t="shared" si="2"/>
        <v>5.0000000000000001E-4</v>
      </c>
      <c r="S131" s="258">
        <v>0</v>
      </c>
      <c r="T131" s="172">
        <f t="shared" si="3"/>
        <v>0</v>
      </c>
      <c r="AR131" s="173" t="s">
        <v>534</v>
      </c>
      <c r="AT131" s="173" t="s">
        <v>288</v>
      </c>
      <c r="AU131" s="173" t="s">
        <v>83</v>
      </c>
      <c r="AY131" s="236" t="s">
        <v>131</v>
      </c>
      <c r="BE131" s="259">
        <f t="shared" si="4"/>
        <v>0</v>
      </c>
      <c r="BF131" s="259">
        <f t="shared" si="5"/>
        <v>0</v>
      </c>
      <c r="BG131" s="259">
        <f t="shared" si="6"/>
        <v>0</v>
      </c>
      <c r="BH131" s="259">
        <f t="shared" si="7"/>
        <v>0</v>
      </c>
      <c r="BI131" s="259">
        <f t="shared" si="8"/>
        <v>0</v>
      </c>
      <c r="BJ131" s="236" t="s">
        <v>83</v>
      </c>
      <c r="BK131" s="259">
        <f t="shared" si="9"/>
        <v>0</v>
      </c>
      <c r="BL131" s="236" t="s">
        <v>534</v>
      </c>
      <c r="BM131" s="173" t="s">
        <v>538</v>
      </c>
    </row>
    <row r="132" spans="2:65" s="2" customFormat="1" ht="24.2" customHeight="1" x14ac:dyDescent="0.2">
      <c r="B132" s="136"/>
      <c r="C132" s="161" t="s">
        <v>175</v>
      </c>
      <c r="D132" s="161" t="s">
        <v>134</v>
      </c>
      <c r="E132" s="162" t="s">
        <v>539</v>
      </c>
      <c r="F132" s="163" t="s">
        <v>540</v>
      </c>
      <c r="G132" s="164" t="s">
        <v>204</v>
      </c>
      <c r="H132" s="165">
        <v>100</v>
      </c>
      <c r="I132" s="166"/>
      <c r="J132" s="167">
        <f t="shared" si="0"/>
        <v>0</v>
      </c>
      <c r="K132" s="257"/>
      <c r="L132" s="48"/>
      <c r="M132" s="169" t="s">
        <v>1</v>
      </c>
      <c r="N132" s="134" t="s">
        <v>37</v>
      </c>
      <c r="P132" s="258">
        <f t="shared" si="1"/>
        <v>0</v>
      </c>
      <c r="Q132" s="258">
        <v>0</v>
      </c>
      <c r="R132" s="258">
        <f t="shared" si="2"/>
        <v>0</v>
      </c>
      <c r="S132" s="258">
        <v>0</v>
      </c>
      <c r="T132" s="172">
        <f t="shared" si="3"/>
        <v>0</v>
      </c>
      <c r="AR132" s="173" t="s">
        <v>498</v>
      </c>
      <c r="AT132" s="173" t="s">
        <v>134</v>
      </c>
      <c r="AU132" s="173" t="s">
        <v>83</v>
      </c>
      <c r="AY132" s="236" t="s">
        <v>131</v>
      </c>
      <c r="BE132" s="259">
        <f t="shared" si="4"/>
        <v>0</v>
      </c>
      <c r="BF132" s="259">
        <f t="shared" si="5"/>
        <v>0</v>
      </c>
      <c r="BG132" s="259">
        <f t="shared" si="6"/>
        <v>0</v>
      </c>
      <c r="BH132" s="259">
        <f t="shared" si="7"/>
        <v>0</v>
      </c>
      <c r="BI132" s="259">
        <f t="shared" si="8"/>
        <v>0</v>
      </c>
      <c r="BJ132" s="236" t="s">
        <v>83</v>
      </c>
      <c r="BK132" s="259">
        <f t="shared" si="9"/>
        <v>0</v>
      </c>
      <c r="BL132" s="236" t="s">
        <v>498</v>
      </c>
      <c r="BM132" s="173" t="s">
        <v>541</v>
      </c>
    </row>
    <row r="133" spans="2:65" s="2" customFormat="1" ht="24.2" customHeight="1" x14ac:dyDescent="0.2">
      <c r="B133" s="136"/>
      <c r="C133" s="206" t="s">
        <v>181</v>
      </c>
      <c r="D133" s="206" t="s">
        <v>288</v>
      </c>
      <c r="E133" s="207" t="s">
        <v>542</v>
      </c>
      <c r="F133" s="208" t="s">
        <v>543</v>
      </c>
      <c r="G133" s="209" t="s">
        <v>204</v>
      </c>
      <c r="H133" s="210">
        <v>100</v>
      </c>
      <c r="I133" s="211"/>
      <c r="J133" s="212">
        <f t="shared" si="0"/>
        <v>0</v>
      </c>
      <c r="K133" s="213"/>
      <c r="L133" s="214"/>
      <c r="M133" s="215" t="s">
        <v>1</v>
      </c>
      <c r="N133" s="260" t="s">
        <v>37</v>
      </c>
      <c r="P133" s="258">
        <f t="shared" si="1"/>
        <v>0</v>
      </c>
      <c r="Q133" s="258">
        <v>0</v>
      </c>
      <c r="R133" s="258">
        <f t="shared" si="2"/>
        <v>0</v>
      </c>
      <c r="S133" s="258">
        <v>0</v>
      </c>
      <c r="T133" s="172">
        <f t="shared" si="3"/>
        <v>0</v>
      </c>
      <c r="AR133" s="173" t="s">
        <v>544</v>
      </c>
      <c r="AT133" s="173" t="s">
        <v>288</v>
      </c>
      <c r="AU133" s="173" t="s">
        <v>83</v>
      </c>
      <c r="AY133" s="236" t="s">
        <v>131</v>
      </c>
      <c r="BE133" s="259">
        <f t="shared" si="4"/>
        <v>0</v>
      </c>
      <c r="BF133" s="259">
        <f t="shared" si="5"/>
        <v>0</v>
      </c>
      <c r="BG133" s="259">
        <f t="shared" si="6"/>
        <v>0</v>
      </c>
      <c r="BH133" s="259">
        <f t="shared" si="7"/>
        <v>0</v>
      </c>
      <c r="BI133" s="259">
        <f t="shared" si="8"/>
        <v>0</v>
      </c>
      <c r="BJ133" s="236" t="s">
        <v>83</v>
      </c>
      <c r="BK133" s="259">
        <f t="shared" si="9"/>
        <v>0</v>
      </c>
      <c r="BL133" s="236" t="s">
        <v>498</v>
      </c>
      <c r="BM133" s="173" t="s">
        <v>545</v>
      </c>
    </row>
    <row r="134" spans="2:65" s="2" customFormat="1" ht="16.5" customHeight="1" x14ac:dyDescent="0.2">
      <c r="B134" s="136"/>
      <c r="C134" s="161" t="s">
        <v>179</v>
      </c>
      <c r="D134" s="161" t="s">
        <v>134</v>
      </c>
      <c r="E134" s="162" t="s">
        <v>546</v>
      </c>
      <c r="F134" s="163" t="s">
        <v>547</v>
      </c>
      <c r="G134" s="164" t="s">
        <v>137</v>
      </c>
      <c r="H134" s="165">
        <v>4</v>
      </c>
      <c r="I134" s="166"/>
      <c r="J134" s="167">
        <f t="shared" si="0"/>
        <v>0</v>
      </c>
      <c r="K134" s="257"/>
      <c r="L134" s="48"/>
      <c r="M134" s="169" t="s">
        <v>1</v>
      </c>
      <c r="N134" s="134" t="s">
        <v>37</v>
      </c>
      <c r="P134" s="258">
        <f t="shared" si="1"/>
        <v>0</v>
      </c>
      <c r="Q134" s="258">
        <v>0</v>
      </c>
      <c r="R134" s="258">
        <f t="shared" si="2"/>
        <v>0</v>
      </c>
      <c r="S134" s="258">
        <v>0</v>
      </c>
      <c r="T134" s="172">
        <f t="shared" si="3"/>
        <v>0</v>
      </c>
      <c r="AR134" s="173" t="s">
        <v>498</v>
      </c>
      <c r="AT134" s="173" t="s">
        <v>134</v>
      </c>
      <c r="AU134" s="173" t="s">
        <v>83</v>
      </c>
      <c r="AY134" s="236" t="s">
        <v>131</v>
      </c>
      <c r="BE134" s="259">
        <f t="shared" si="4"/>
        <v>0</v>
      </c>
      <c r="BF134" s="259">
        <f t="shared" si="5"/>
        <v>0</v>
      </c>
      <c r="BG134" s="259">
        <f t="shared" si="6"/>
        <v>0</v>
      </c>
      <c r="BH134" s="259">
        <f t="shared" si="7"/>
        <v>0</v>
      </c>
      <c r="BI134" s="259">
        <f t="shared" si="8"/>
        <v>0</v>
      </c>
      <c r="BJ134" s="236" t="s">
        <v>83</v>
      </c>
      <c r="BK134" s="259">
        <f t="shared" si="9"/>
        <v>0</v>
      </c>
      <c r="BL134" s="236" t="s">
        <v>498</v>
      </c>
      <c r="BM134" s="173" t="s">
        <v>548</v>
      </c>
    </row>
    <row r="135" spans="2:65" s="2" customFormat="1" ht="24.2" customHeight="1" x14ac:dyDescent="0.2">
      <c r="B135" s="136"/>
      <c r="C135" s="206" t="s">
        <v>190</v>
      </c>
      <c r="D135" s="206" t="s">
        <v>288</v>
      </c>
      <c r="E135" s="207" t="s">
        <v>549</v>
      </c>
      <c r="F135" s="208" t="s">
        <v>550</v>
      </c>
      <c r="G135" s="209" t="s">
        <v>137</v>
      </c>
      <c r="H135" s="210">
        <v>4</v>
      </c>
      <c r="I135" s="211"/>
      <c r="J135" s="212">
        <f t="shared" si="0"/>
        <v>0</v>
      </c>
      <c r="K135" s="213"/>
      <c r="L135" s="214"/>
      <c r="M135" s="215" t="s">
        <v>1</v>
      </c>
      <c r="N135" s="260" t="s">
        <v>37</v>
      </c>
      <c r="P135" s="258">
        <f t="shared" si="1"/>
        <v>0</v>
      </c>
      <c r="Q135" s="258">
        <v>0</v>
      </c>
      <c r="R135" s="258">
        <f t="shared" si="2"/>
        <v>0</v>
      </c>
      <c r="S135" s="258">
        <v>0</v>
      </c>
      <c r="T135" s="172">
        <f t="shared" si="3"/>
        <v>0</v>
      </c>
      <c r="AR135" s="173" t="s">
        <v>544</v>
      </c>
      <c r="AT135" s="173" t="s">
        <v>288</v>
      </c>
      <c r="AU135" s="173" t="s">
        <v>83</v>
      </c>
      <c r="AY135" s="236" t="s">
        <v>131</v>
      </c>
      <c r="BE135" s="259">
        <f t="shared" si="4"/>
        <v>0</v>
      </c>
      <c r="BF135" s="259">
        <f t="shared" si="5"/>
        <v>0</v>
      </c>
      <c r="BG135" s="259">
        <f t="shared" si="6"/>
        <v>0</v>
      </c>
      <c r="BH135" s="259">
        <f t="shared" si="7"/>
        <v>0</v>
      </c>
      <c r="BI135" s="259">
        <f t="shared" si="8"/>
        <v>0</v>
      </c>
      <c r="BJ135" s="236" t="s">
        <v>83</v>
      </c>
      <c r="BK135" s="259">
        <f t="shared" si="9"/>
        <v>0</v>
      </c>
      <c r="BL135" s="236" t="s">
        <v>498</v>
      </c>
      <c r="BM135" s="173" t="s">
        <v>551</v>
      </c>
    </row>
    <row r="136" spans="2:65" s="2" customFormat="1" ht="24.2" customHeight="1" x14ac:dyDescent="0.2">
      <c r="B136" s="136"/>
      <c r="C136" s="206" t="s">
        <v>195</v>
      </c>
      <c r="D136" s="206" t="s">
        <v>288</v>
      </c>
      <c r="E136" s="207" t="s">
        <v>552</v>
      </c>
      <c r="F136" s="208" t="s">
        <v>553</v>
      </c>
      <c r="G136" s="209" t="s">
        <v>137</v>
      </c>
      <c r="H136" s="210">
        <v>4</v>
      </c>
      <c r="I136" s="211"/>
      <c r="J136" s="212">
        <f t="shared" si="0"/>
        <v>0</v>
      </c>
      <c r="K136" s="213"/>
      <c r="L136" s="214"/>
      <c r="M136" s="215" t="s">
        <v>1</v>
      </c>
      <c r="N136" s="260" t="s">
        <v>37</v>
      </c>
      <c r="P136" s="258">
        <f t="shared" si="1"/>
        <v>0</v>
      </c>
      <c r="Q136" s="258">
        <v>0</v>
      </c>
      <c r="R136" s="258">
        <f t="shared" si="2"/>
        <v>0</v>
      </c>
      <c r="S136" s="258">
        <v>0</v>
      </c>
      <c r="T136" s="172">
        <f t="shared" si="3"/>
        <v>0</v>
      </c>
      <c r="AR136" s="173" t="s">
        <v>544</v>
      </c>
      <c r="AT136" s="173" t="s">
        <v>288</v>
      </c>
      <c r="AU136" s="173" t="s">
        <v>83</v>
      </c>
      <c r="AY136" s="236" t="s">
        <v>131</v>
      </c>
      <c r="BE136" s="259">
        <f t="shared" si="4"/>
        <v>0</v>
      </c>
      <c r="BF136" s="259">
        <f t="shared" si="5"/>
        <v>0</v>
      </c>
      <c r="BG136" s="259">
        <f t="shared" si="6"/>
        <v>0</v>
      </c>
      <c r="BH136" s="259">
        <f t="shared" si="7"/>
        <v>0</v>
      </c>
      <c r="BI136" s="259">
        <f t="shared" si="8"/>
        <v>0</v>
      </c>
      <c r="BJ136" s="236" t="s">
        <v>83</v>
      </c>
      <c r="BK136" s="259">
        <f t="shared" si="9"/>
        <v>0</v>
      </c>
      <c r="BL136" s="236" t="s">
        <v>498</v>
      </c>
      <c r="BM136" s="173" t="s">
        <v>554</v>
      </c>
    </row>
    <row r="137" spans="2:65" s="2" customFormat="1" ht="24.2" customHeight="1" x14ac:dyDescent="0.2">
      <c r="B137" s="136"/>
      <c r="C137" s="161" t="s">
        <v>201</v>
      </c>
      <c r="D137" s="161" t="s">
        <v>134</v>
      </c>
      <c r="E137" s="162" t="s">
        <v>555</v>
      </c>
      <c r="F137" s="163" t="s">
        <v>556</v>
      </c>
      <c r="G137" s="164" t="s">
        <v>137</v>
      </c>
      <c r="H137" s="165">
        <v>25</v>
      </c>
      <c r="I137" s="166"/>
      <c r="J137" s="167">
        <f t="shared" si="0"/>
        <v>0</v>
      </c>
      <c r="K137" s="257"/>
      <c r="L137" s="48"/>
      <c r="M137" s="169" t="s">
        <v>1</v>
      </c>
      <c r="N137" s="134" t="s">
        <v>37</v>
      </c>
      <c r="P137" s="258">
        <f t="shared" si="1"/>
        <v>0</v>
      </c>
      <c r="Q137" s="258">
        <v>0</v>
      </c>
      <c r="R137" s="258">
        <f t="shared" si="2"/>
        <v>0</v>
      </c>
      <c r="S137" s="258">
        <v>0</v>
      </c>
      <c r="T137" s="172">
        <f t="shared" si="3"/>
        <v>0</v>
      </c>
      <c r="AR137" s="173" t="s">
        <v>498</v>
      </c>
      <c r="AT137" s="173" t="s">
        <v>134</v>
      </c>
      <c r="AU137" s="173" t="s">
        <v>83</v>
      </c>
      <c r="AY137" s="236" t="s">
        <v>131</v>
      </c>
      <c r="BE137" s="259">
        <f t="shared" si="4"/>
        <v>0</v>
      </c>
      <c r="BF137" s="259">
        <f t="shared" si="5"/>
        <v>0</v>
      </c>
      <c r="BG137" s="259">
        <f t="shared" si="6"/>
        <v>0</v>
      </c>
      <c r="BH137" s="259">
        <f t="shared" si="7"/>
        <v>0</v>
      </c>
      <c r="BI137" s="259">
        <f t="shared" si="8"/>
        <v>0</v>
      </c>
      <c r="BJ137" s="236" t="s">
        <v>83</v>
      </c>
      <c r="BK137" s="259">
        <f t="shared" si="9"/>
        <v>0</v>
      </c>
      <c r="BL137" s="236" t="s">
        <v>498</v>
      </c>
      <c r="BM137" s="173" t="s">
        <v>557</v>
      </c>
    </row>
    <row r="138" spans="2:65" s="2" customFormat="1" ht="24.2" customHeight="1" x14ac:dyDescent="0.2">
      <c r="B138" s="136"/>
      <c r="C138" s="161" t="s">
        <v>208</v>
      </c>
      <c r="D138" s="161" t="s">
        <v>134</v>
      </c>
      <c r="E138" s="162" t="s">
        <v>558</v>
      </c>
      <c r="F138" s="163" t="s">
        <v>559</v>
      </c>
      <c r="G138" s="164" t="s">
        <v>137</v>
      </c>
      <c r="H138" s="165">
        <v>10</v>
      </c>
      <c r="I138" s="166"/>
      <c r="J138" s="167">
        <f t="shared" si="0"/>
        <v>0</v>
      </c>
      <c r="K138" s="257"/>
      <c r="L138" s="48"/>
      <c r="M138" s="169" t="s">
        <v>1</v>
      </c>
      <c r="N138" s="134" t="s">
        <v>37</v>
      </c>
      <c r="P138" s="258">
        <f t="shared" si="1"/>
        <v>0</v>
      </c>
      <c r="Q138" s="258">
        <v>0</v>
      </c>
      <c r="R138" s="258">
        <f t="shared" si="2"/>
        <v>0</v>
      </c>
      <c r="S138" s="258">
        <v>0</v>
      </c>
      <c r="T138" s="172">
        <f t="shared" si="3"/>
        <v>0</v>
      </c>
      <c r="AR138" s="173" t="s">
        <v>498</v>
      </c>
      <c r="AT138" s="173" t="s">
        <v>134</v>
      </c>
      <c r="AU138" s="173" t="s">
        <v>83</v>
      </c>
      <c r="AY138" s="236" t="s">
        <v>131</v>
      </c>
      <c r="BE138" s="259">
        <f t="shared" si="4"/>
        <v>0</v>
      </c>
      <c r="BF138" s="259">
        <f t="shared" si="5"/>
        <v>0</v>
      </c>
      <c r="BG138" s="259">
        <f t="shared" si="6"/>
        <v>0</v>
      </c>
      <c r="BH138" s="259">
        <f t="shared" si="7"/>
        <v>0</v>
      </c>
      <c r="BI138" s="259">
        <f t="shared" si="8"/>
        <v>0</v>
      </c>
      <c r="BJ138" s="236" t="s">
        <v>83</v>
      </c>
      <c r="BK138" s="259">
        <f t="shared" si="9"/>
        <v>0</v>
      </c>
      <c r="BL138" s="236" t="s">
        <v>498</v>
      </c>
      <c r="BM138" s="173" t="s">
        <v>560</v>
      </c>
    </row>
    <row r="139" spans="2:65" s="2" customFormat="1" ht="24.2" customHeight="1" x14ac:dyDescent="0.2">
      <c r="B139" s="136"/>
      <c r="C139" s="161" t="s">
        <v>212</v>
      </c>
      <c r="D139" s="161" t="s">
        <v>134</v>
      </c>
      <c r="E139" s="162" t="s">
        <v>561</v>
      </c>
      <c r="F139" s="163" t="s">
        <v>562</v>
      </c>
      <c r="G139" s="164" t="s">
        <v>137</v>
      </c>
      <c r="H139" s="165">
        <v>16</v>
      </c>
      <c r="I139" s="166"/>
      <c r="J139" s="167">
        <f t="shared" si="0"/>
        <v>0</v>
      </c>
      <c r="K139" s="257"/>
      <c r="L139" s="48"/>
      <c r="M139" s="169" t="s">
        <v>1</v>
      </c>
      <c r="N139" s="134" t="s">
        <v>37</v>
      </c>
      <c r="P139" s="258">
        <f t="shared" si="1"/>
        <v>0</v>
      </c>
      <c r="Q139" s="258">
        <v>0</v>
      </c>
      <c r="R139" s="258">
        <f t="shared" si="2"/>
        <v>0</v>
      </c>
      <c r="S139" s="258">
        <v>0</v>
      </c>
      <c r="T139" s="172">
        <f t="shared" si="3"/>
        <v>0</v>
      </c>
      <c r="AR139" s="173" t="s">
        <v>498</v>
      </c>
      <c r="AT139" s="173" t="s">
        <v>134</v>
      </c>
      <c r="AU139" s="173" t="s">
        <v>83</v>
      </c>
      <c r="AY139" s="236" t="s">
        <v>131</v>
      </c>
      <c r="BE139" s="259">
        <f t="shared" si="4"/>
        <v>0</v>
      </c>
      <c r="BF139" s="259">
        <f t="shared" si="5"/>
        <v>0</v>
      </c>
      <c r="BG139" s="259">
        <f t="shared" si="6"/>
        <v>0</v>
      </c>
      <c r="BH139" s="259">
        <f t="shared" si="7"/>
        <v>0</v>
      </c>
      <c r="BI139" s="259">
        <f t="shared" si="8"/>
        <v>0</v>
      </c>
      <c r="BJ139" s="236" t="s">
        <v>83</v>
      </c>
      <c r="BK139" s="259">
        <f t="shared" si="9"/>
        <v>0</v>
      </c>
      <c r="BL139" s="236" t="s">
        <v>498</v>
      </c>
      <c r="BM139" s="173" t="s">
        <v>563</v>
      </c>
    </row>
    <row r="140" spans="2:65" s="2" customFormat="1" ht="16.5" customHeight="1" x14ac:dyDescent="0.2">
      <c r="B140" s="136"/>
      <c r="C140" s="206" t="s">
        <v>216</v>
      </c>
      <c r="D140" s="206" t="s">
        <v>288</v>
      </c>
      <c r="E140" s="207" t="s">
        <v>564</v>
      </c>
      <c r="F140" s="208" t="s">
        <v>565</v>
      </c>
      <c r="G140" s="209" t="s">
        <v>137</v>
      </c>
      <c r="H140" s="210">
        <v>16</v>
      </c>
      <c r="I140" s="211"/>
      <c r="J140" s="212">
        <f t="shared" si="0"/>
        <v>0</v>
      </c>
      <c r="K140" s="213"/>
      <c r="L140" s="214"/>
      <c r="M140" s="215" t="s">
        <v>1</v>
      </c>
      <c r="N140" s="260" t="s">
        <v>37</v>
      </c>
      <c r="P140" s="258">
        <f t="shared" si="1"/>
        <v>0</v>
      </c>
      <c r="Q140" s="258">
        <v>3.3E-4</v>
      </c>
      <c r="R140" s="258">
        <f t="shared" si="2"/>
        <v>5.28E-3</v>
      </c>
      <c r="S140" s="258">
        <v>0</v>
      </c>
      <c r="T140" s="172">
        <f t="shared" si="3"/>
        <v>0</v>
      </c>
      <c r="AR140" s="173" t="s">
        <v>544</v>
      </c>
      <c r="AT140" s="173" t="s">
        <v>288</v>
      </c>
      <c r="AU140" s="173" t="s">
        <v>83</v>
      </c>
      <c r="AY140" s="236" t="s">
        <v>131</v>
      </c>
      <c r="BE140" s="259">
        <f t="shared" si="4"/>
        <v>0</v>
      </c>
      <c r="BF140" s="259">
        <f t="shared" si="5"/>
        <v>0</v>
      </c>
      <c r="BG140" s="259">
        <f t="shared" si="6"/>
        <v>0</v>
      </c>
      <c r="BH140" s="259">
        <f t="shared" si="7"/>
        <v>0</v>
      </c>
      <c r="BI140" s="259">
        <f t="shared" si="8"/>
        <v>0</v>
      </c>
      <c r="BJ140" s="236" t="s">
        <v>83</v>
      </c>
      <c r="BK140" s="259">
        <f t="shared" si="9"/>
        <v>0</v>
      </c>
      <c r="BL140" s="236" t="s">
        <v>498</v>
      </c>
      <c r="BM140" s="173" t="s">
        <v>566</v>
      </c>
    </row>
    <row r="141" spans="2:65" s="2" customFormat="1" ht="16.5" customHeight="1" x14ac:dyDescent="0.2">
      <c r="B141" s="136"/>
      <c r="C141" s="161" t="s">
        <v>223</v>
      </c>
      <c r="D141" s="161" t="s">
        <v>134</v>
      </c>
      <c r="E141" s="162" t="s">
        <v>567</v>
      </c>
      <c r="F141" s="163" t="s">
        <v>568</v>
      </c>
      <c r="G141" s="164" t="s">
        <v>137</v>
      </c>
      <c r="H141" s="165">
        <v>1</v>
      </c>
      <c r="I141" s="166"/>
      <c r="J141" s="167">
        <f t="shared" si="0"/>
        <v>0</v>
      </c>
      <c r="K141" s="257"/>
      <c r="L141" s="48"/>
      <c r="M141" s="169" t="s">
        <v>1</v>
      </c>
      <c r="N141" s="134" t="s">
        <v>37</v>
      </c>
      <c r="P141" s="258">
        <f t="shared" si="1"/>
        <v>0</v>
      </c>
      <c r="Q141" s="258">
        <v>0</v>
      </c>
      <c r="R141" s="258">
        <f t="shared" si="2"/>
        <v>0</v>
      </c>
      <c r="S141" s="258">
        <v>0</v>
      </c>
      <c r="T141" s="172">
        <f t="shared" si="3"/>
        <v>0</v>
      </c>
      <c r="AR141" s="173" t="s">
        <v>498</v>
      </c>
      <c r="AT141" s="173" t="s">
        <v>134</v>
      </c>
      <c r="AU141" s="173" t="s">
        <v>83</v>
      </c>
      <c r="AY141" s="236" t="s">
        <v>131</v>
      </c>
      <c r="BE141" s="259">
        <f t="shared" si="4"/>
        <v>0</v>
      </c>
      <c r="BF141" s="259">
        <f t="shared" si="5"/>
        <v>0</v>
      </c>
      <c r="BG141" s="259">
        <f t="shared" si="6"/>
        <v>0</v>
      </c>
      <c r="BH141" s="259">
        <f t="shared" si="7"/>
        <v>0</v>
      </c>
      <c r="BI141" s="259">
        <f t="shared" si="8"/>
        <v>0</v>
      </c>
      <c r="BJ141" s="236" t="s">
        <v>83</v>
      </c>
      <c r="BK141" s="259">
        <f t="shared" si="9"/>
        <v>0</v>
      </c>
      <c r="BL141" s="236" t="s">
        <v>498</v>
      </c>
      <c r="BM141" s="173" t="s">
        <v>569</v>
      </c>
    </row>
    <row r="142" spans="2:65" s="2" customFormat="1" ht="24.2" customHeight="1" x14ac:dyDescent="0.2">
      <c r="B142" s="136"/>
      <c r="C142" s="206" t="s">
        <v>228</v>
      </c>
      <c r="D142" s="206" t="s">
        <v>288</v>
      </c>
      <c r="E142" s="207" t="s">
        <v>570</v>
      </c>
      <c r="F142" s="208" t="s">
        <v>571</v>
      </c>
      <c r="G142" s="209" t="s">
        <v>137</v>
      </c>
      <c r="H142" s="210">
        <v>1</v>
      </c>
      <c r="I142" s="211"/>
      <c r="J142" s="212">
        <f t="shared" si="0"/>
        <v>0</v>
      </c>
      <c r="K142" s="213"/>
      <c r="L142" s="214"/>
      <c r="M142" s="215" t="s">
        <v>1</v>
      </c>
      <c r="N142" s="260" t="s">
        <v>37</v>
      </c>
      <c r="P142" s="258">
        <f t="shared" si="1"/>
        <v>0</v>
      </c>
      <c r="Q142" s="258">
        <v>4.4000000000000002E-4</v>
      </c>
      <c r="R142" s="258">
        <f t="shared" si="2"/>
        <v>4.4000000000000002E-4</v>
      </c>
      <c r="S142" s="258">
        <v>0</v>
      </c>
      <c r="T142" s="172">
        <f t="shared" si="3"/>
        <v>0</v>
      </c>
      <c r="AR142" s="173" t="s">
        <v>534</v>
      </c>
      <c r="AT142" s="173" t="s">
        <v>288</v>
      </c>
      <c r="AU142" s="173" t="s">
        <v>83</v>
      </c>
      <c r="AY142" s="236" t="s">
        <v>131</v>
      </c>
      <c r="BE142" s="259">
        <f t="shared" si="4"/>
        <v>0</v>
      </c>
      <c r="BF142" s="259">
        <f t="shared" si="5"/>
        <v>0</v>
      </c>
      <c r="BG142" s="259">
        <f t="shared" si="6"/>
        <v>0</v>
      </c>
      <c r="BH142" s="259">
        <f t="shared" si="7"/>
        <v>0</v>
      </c>
      <c r="BI142" s="259">
        <f t="shared" si="8"/>
        <v>0</v>
      </c>
      <c r="BJ142" s="236" t="s">
        <v>83</v>
      </c>
      <c r="BK142" s="259">
        <f t="shared" si="9"/>
        <v>0</v>
      </c>
      <c r="BL142" s="236" t="s">
        <v>534</v>
      </c>
      <c r="BM142" s="173" t="s">
        <v>572</v>
      </c>
    </row>
    <row r="143" spans="2:65" s="2" customFormat="1" ht="16.5" customHeight="1" x14ac:dyDescent="0.2">
      <c r="B143" s="136"/>
      <c r="C143" s="161" t="s">
        <v>232</v>
      </c>
      <c r="D143" s="161" t="s">
        <v>134</v>
      </c>
      <c r="E143" s="162" t="s">
        <v>573</v>
      </c>
      <c r="F143" s="163" t="s">
        <v>574</v>
      </c>
      <c r="G143" s="164" t="s">
        <v>137</v>
      </c>
      <c r="H143" s="165">
        <v>1</v>
      </c>
      <c r="I143" s="166"/>
      <c r="J143" s="167">
        <f t="shared" si="0"/>
        <v>0</v>
      </c>
      <c r="K143" s="257"/>
      <c r="L143" s="48"/>
      <c r="M143" s="169" t="s">
        <v>1</v>
      </c>
      <c r="N143" s="134" t="s">
        <v>37</v>
      </c>
      <c r="P143" s="258">
        <f t="shared" si="1"/>
        <v>0</v>
      </c>
      <c r="Q143" s="258">
        <v>0</v>
      </c>
      <c r="R143" s="258">
        <f t="shared" si="2"/>
        <v>0</v>
      </c>
      <c r="S143" s="258">
        <v>0</v>
      </c>
      <c r="T143" s="172">
        <f t="shared" si="3"/>
        <v>0</v>
      </c>
      <c r="AR143" s="173" t="s">
        <v>498</v>
      </c>
      <c r="AT143" s="173" t="s">
        <v>134</v>
      </c>
      <c r="AU143" s="173" t="s">
        <v>83</v>
      </c>
      <c r="AY143" s="236" t="s">
        <v>131</v>
      </c>
      <c r="BE143" s="259">
        <f t="shared" si="4"/>
        <v>0</v>
      </c>
      <c r="BF143" s="259">
        <f t="shared" si="5"/>
        <v>0</v>
      </c>
      <c r="BG143" s="259">
        <f t="shared" si="6"/>
        <v>0</v>
      </c>
      <c r="BH143" s="259">
        <f t="shared" si="7"/>
        <v>0</v>
      </c>
      <c r="BI143" s="259">
        <f t="shared" si="8"/>
        <v>0</v>
      </c>
      <c r="BJ143" s="236" t="s">
        <v>83</v>
      </c>
      <c r="BK143" s="259">
        <f t="shared" si="9"/>
        <v>0</v>
      </c>
      <c r="BL143" s="236" t="s">
        <v>498</v>
      </c>
      <c r="BM143" s="173" t="s">
        <v>575</v>
      </c>
    </row>
    <row r="144" spans="2:65" s="2" customFormat="1" ht="24.2" customHeight="1" x14ac:dyDescent="0.2">
      <c r="B144" s="136"/>
      <c r="C144" s="206" t="s">
        <v>237</v>
      </c>
      <c r="D144" s="206" t="s">
        <v>288</v>
      </c>
      <c r="E144" s="207" t="s">
        <v>576</v>
      </c>
      <c r="F144" s="208" t="s">
        <v>577</v>
      </c>
      <c r="G144" s="209" t="s">
        <v>137</v>
      </c>
      <c r="H144" s="210">
        <v>1</v>
      </c>
      <c r="I144" s="211"/>
      <c r="J144" s="212">
        <f t="shared" si="0"/>
        <v>0</v>
      </c>
      <c r="K144" s="213"/>
      <c r="L144" s="214"/>
      <c r="M144" s="215" t="s">
        <v>1</v>
      </c>
      <c r="N144" s="260" t="s">
        <v>37</v>
      </c>
      <c r="P144" s="258">
        <f t="shared" si="1"/>
        <v>0</v>
      </c>
      <c r="Q144" s="258">
        <v>0</v>
      </c>
      <c r="R144" s="258">
        <f t="shared" si="2"/>
        <v>0</v>
      </c>
      <c r="S144" s="258">
        <v>0</v>
      </c>
      <c r="T144" s="172">
        <f t="shared" si="3"/>
        <v>0</v>
      </c>
      <c r="AR144" s="173" t="s">
        <v>544</v>
      </c>
      <c r="AT144" s="173" t="s">
        <v>288</v>
      </c>
      <c r="AU144" s="173" t="s">
        <v>83</v>
      </c>
      <c r="AY144" s="236" t="s">
        <v>131</v>
      </c>
      <c r="BE144" s="259">
        <f t="shared" si="4"/>
        <v>0</v>
      </c>
      <c r="BF144" s="259">
        <f t="shared" si="5"/>
        <v>0</v>
      </c>
      <c r="BG144" s="259">
        <f t="shared" si="6"/>
        <v>0</v>
      </c>
      <c r="BH144" s="259">
        <f t="shared" si="7"/>
        <v>0</v>
      </c>
      <c r="BI144" s="259">
        <f t="shared" si="8"/>
        <v>0</v>
      </c>
      <c r="BJ144" s="236" t="s">
        <v>83</v>
      </c>
      <c r="BK144" s="259">
        <f t="shared" si="9"/>
        <v>0</v>
      </c>
      <c r="BL144" s="236" t="s">
        <v>498</v>
      </c>
      <c r="BM144" s="173" t="s">
        <v>578</v>
      </c>
    </row>
    <row r="145" spans="2:65" s="2" customFormat="1" ht="24.2" customHeight="1" x14ac:dyDescent="0.2">
      <c r="B145" s="136"/>
      <c r="C145" s="161" t="s">
        <v>7</v>
      </c>
      <c r="D145" s="161" t="s">
        <v>134</v>
      </c>
      <c r="E145" s="162" t="s">
        <v>579</v>
      </c>
      <c r="F145" s="163" t="s">
        <v>580</v>
      </c>
      <c r="G145" s="164" t="s">
        <v>137</v>
      </c>
      <c r="H145" s="165">
        <v>45</v>
      </c>
      <c r="I145" s="166"/>
      <c r="J145" s="167">
        <f t="shared" si="0"/>
        <v>0</v>
      </c>
      <c r="K145" s="257"/>
      <c r="L145" s="48"/>
      <c r="M145" s="169" t="s">
        <v>1</v>
      </c>
      <c r="N145" s="134" t="s">
        <v>37</v>
      </c>
      <c r="P145" s="258">
        <f t="shared" si="1"/>
        <v>0</v>
      </c>
      <c r="Q145" s="258">
        <v>0</v>
      </c>
      <c r="R145" s="258">
        <f t="shared" si="2"/>
        <v>0</v>
      </c>
      <c r="S145" s="258">
        <v>0</v>
      </c>
      <c r="T145" s="172">
        <f t="shared" si="3"/>
        <v>0</v>
      </c>
      <c r="AR145" s="173" t="s">
        <v>498</v>
      </c>
      <c r="AT145" s="173" t="s">
        <v>134</v>
      </c>
      <c r="AU145" s="173" t="s">
        <v>83</v>
      </c>
      <c r="AY145" s="236" t="s">
        <v>131</v>
      </c>
      <c r="BE145" s="259">
        <f t="shared" si="4"/>
        <v>0</v>
      </c>
      <c r="BF145" s="259">
        <f t="shared" si="5"/>
        <v>0</v>
      </c>
      <c r="BG145" s="259">
        <f t="shared" si="6"/>
        <v>0</v>
      </c>
      <c r="BH145" s="259">
        <f t="shared" si="7"/>
        <v>0</v>
      </c>
      <c r="BI145" s="259">
        <f t="shared" si="8"/>
        <v>0</v>
      </c>
      <c r="BJ145" s="236" t="s">
        <v>83</v>
      </c>
      <c r="BK145" s="259">
        <f t="shared" si="9"/>
        <v>0</v>
      </c>
      <c r="BL145" s="236" t="s">
        <v>498</v>
      </c>
      <c r="BM145" s="173" t="s">
        <v>581</v>
      </c>
    </row>
    <row r="146" spans="2:65" s="2" customFormat="1" ht="16.5" customHeight="1" x14ac:dyDescent="0.2">
      <c r="B146" s="136"/>
      <c r="C146" s="206" t="s">
        <v>245</v>
      </c>
      <c r="D146" s="206" t="s">
        <v>288</v>
      </c>
      <c r="E146" s="207" t="s">
        <v>582</v>
      </c>
      <c r="F146" s="208" t="s">
        <v>583</v>
      </c>
      <c r="G146" s="209" t="s">
        <v>137</v>
      </c>
      <c r="H146" s="210">
        <v>45</v>
      </c>
      <c r="I146" s="211"/>
      <c r="J146" s="212">
        <f t="shared" si="0"/>
        <v>0</v>
      </c>
      <c r="K146" s="213"/>
      <c r="L146" s="214"/>
      <c r="M146" s="215" t="s">
        <v>1</v>
      </c>
      <c r="N146" s="260" t="s">
        <v>37</v>
      </c>
      <c r="P146" s="258">
        <f t="shared" si="1"/>
        <v>0</v>
      </c>
      <c r="Q146" s="258">
        <v>0</v>
      </c>
      <c r="R146" s="258">
        <f t="shared" si="2"/>
        <v>0</v>
      </c>
      <c r="S146" s="258">
        <v>0</v>
      </c>
      <c r="T146" s="172">
        <f t="shared" si="3"/>
        <v>0</v>
      </c>
      <c r="AR146" s="173" t="s">
        <v>544</v>
      </c>
      <c r="AT146" s="173" t="s">
        <v>288</v>
      </c>
      <c r="AU146" s="173" t="s">
        <v>83</v>
      </c>
      <c r="AY146" s="236" t="s">
        <v>131</v>
      </c>
      <c r="BE146" s="259">
        <f t="shared" si="4"/>
        <v>0</v>
      </c>
      <c r="BF146" s="259">
        <f t="shared" si="5"/>
        <v>0</v>
      </c>
      <c r="BG146" s="259">
        <f t="shared" si="6"/>
        <v>0</v>
      </c>
      <c r="BH146" s="259">
        <f t="shared" si="7"/>
        <v>0</v>
      </c>
      <c r="BI146" s="259">
        <f t="shared" si="8"/>
        <v>0</v>
      </c>
      <c r="BJ146" s="236" t="s">
        <v>83</v>
      </c>
      <c r="BK146" s="259">
        <f t="shared" si="9"/>
        <v>0</v>
      </c>
      <c r="BL146" s="236" t="s">
        <v>498</v>
      </c>
      <c r="BM146" s="173" t="s">
        <v>584</v>
      </c>
    </row>
    <row r="147" spans="2:65" s="2" customFormat="1" ht="24.2" customHeight="1" x14ac:dyDescent="0.2">
      <c r="B147" s="136"/>
      <c r="C147" s="161" t="s">
        <v>249</v>
      </c>
      <c r="D147" s="161" t="s">
        <v>134</v>
      </c>
      <c r="E147" s="162" t="s">
        <v>585</v>
      </c>
      <c r="F147" s="163" t="s">
        <v>586</v>
      </c>
      <c r="G147" s="164" t="s">
        <v>204</v>
      </c>
      <c r="H147" s="165">
        <v>15</v>
      </c>
      <c r="I147" s="166"/>
      <c r="J147" s="167">
        <f t="shared" si="0"/>
        <v>0</v>
      </c>
      <c r="K147" s="257"/>
      <c r="L147" s="48"/>
      <c r="M147" s="169" t="s">
        <v>1</v>
      </c>
      <c r="N147" s="134" t="s">
        <v>37</v>
      </c>
      <c r="P147" s="258">
        <f t="shared" si="1"/>
        <v>0</v>
      </c>
      <c r="Q147" s="258">
        <v>0</v>
      </c>
      <c r="R147" s="258">
        <f t="shared" si="2"/>
        <v>0</v>
      </c>
      <c r="S147" s="258">
        <v>0</v>
      </c>
      <c r="T147" s="172">
        <f t="shared" si="3"/>
        <v>0</v>
      </c>
      <c r="AR147" s="173" t="s">
        <v>498</v>
      </c>
      <c r="AT147" s="173" t="s">
        <v>134</v>
      </c>
      <c r="AU147" s="173" t="s">
        <v>83</v>
      </c>
      <c r="AY147" s="236" t="s">
        <v>131</v>
      </c>
      <c r="BE147" s="259">
        <f t="shared" si="4"/>
        <v>0</v>
      </c>
      <c r="BF147" s="259">
        <f t="shared" si="5"/>
        <v>0</v>
      </c>
      <c r="BG147" s="259">
        <f t="shared" si="6"/>
        <v>0</v>
      </c>
      <c r="BH147" s="259">
        <f t="shared" si="7"/>
        <v>0</v>
      </c>
      <c r="BI147" s="259">
        <f t="shared" si="8"/>
        <v>0</v>
      </c>
      <c r="BJ147" s="236" t="s">
        <v>83</v>
      </c>
      <c r="BK147" s="259">
        <f t="shared" si="9"/>
        <v>0</v>
      </c>
      <c r="BL147" s="236" t="s">
        <v>498</v>
      </c>
      <c r="BM147" s="173" t="s">
        <v>587</v>
      </c>
    </row>
    <row r="148" spans="2:65" s="2" customFormat="1" ht="16.5" customHeight="1" x14ac:dyDescent="0.2">
      <c r="B148" s="136"/>
      <c r="C148" s="206" t="s">
        <v>256</v>
      </c>
      <c r="D148" s="206" t="s">
        <v>288</v>
      </c>
      <c r="E148" s="207" t="s">
        <v>588</v>
      </c>
      <c r="F148" s="208" t="s">
        <v>589</v>
      </c>
      <c r="G148" s="209" t="s">
        <v>590</v>
      </c>
      <c r="H148" s="210">
        <v>15</v>
      </c>
      <c r="I148" s="211"/>
      <c r="J148" s="212">
        <f t="shared" si="0"/>
        <v>0</v>
      </c>
      <c r="K148" s="213"/>
      <c r="L148" s="214"/>
      <c r="M148" s="215" t="s">
        <v>1</v>
      </c>
      <c r="N148" s="260" t="s">
        <v>37</v>
      </c>
      <c r="P148" s="258">
        <f t="shared" si="1"/>
        <v>0</v>
      </c>
      <c r="Q148" s="258">
        <v>0</v>
      </c>
      <c r="R148" s="258">
        <f t="shared" si="2"/>
        <v>0</v>
      </c>
      <c r="S148" s="258">
        <v>0</v>
      </c>
      <c r="T148" s="172">
        <f t="shared" si="3"/>
        <v>0</v>
      </c>
      <c r="AR148" s="173" t="s">
        <v>544</v>
      </c>
      <c r="AT148" s="173" t="s">
        <v>288</v>
      </c>
      <c r="AU148" s="173" t="s">
        <v>83</v>
      </c>
      <c r="AY148" s="236" t="s">
        <v>131</v>
      </c>
      <c r="BE148" s="259">
        <f t="shared" si="4"/>
        <v>0</v>
      </c>
      <c r="BF148" s="259">
        <f t="shared" si="5"/>
        <v>0</v>
      </c>
      <c r="BG148" s="259">
        <f t="shared" si="6"/>
        <v>0</v>
      </c>
      <c r="BH148" s="259">
        <f t="shared" si="7"/>
        <v>0</v>
      </c>
      <c r="BI148" s="259">
        <f t="shared" si="8"/>
        <v>0</v>
      </c>
      <c r="BJ148" s="236" t="s">
        <v>83</v>
      </c>
      <c r="BK148" s="259">
        <f t="shared" si="9"/>
        <v>0</v>
      </c>
      <c r="BL148" s="236" t="s">
        <v>498</v>
      </c>
      <c r="BM148" s="173" t="s">
        <v>591</v>
      </c>
    </row>
    <row r="149" spans="2:65" s="2" customFormat="1" ht="24.2" customHeight="1" x14ac:dyDescent="0.2">
      <c r="B149" s="136"/>
      <c r="C149" s="161" t="s">
        <v>264</v>
      </c>
      <c r="D149" s="161" t="s">
        <v>134</v>
      </c>
      <c r="E149" s="162" t="s">
        <v>592</v>
      </c>
      <c r="F149" s="163" t="s">
        <v>593</v>
      </c>
      <c r="G149" s="164" t="s">
        <v>204</v>
      </c>
      <c r="H149" s="165">
        <v>245</v>
      </c>
      <c r="I149" s="166"/>
      <c r="J149" s="167">
        <f t="shared" si="0"/>
        <v>0</v>
      </c>
      <c r="K149" s="257"/>
      <c r="L149" s="48"/>
      <c r="M149" s="169" t="s">
        <v>1</v>
      </c>
      <c r="N149" s="134" t="s">
        <v>37</v>
      </c>
      <c r="P149" s="258">
        <f t="shared" si="1"/>
        <v>0</v>
      </c>
      <c r="Q149" s="258">
        <v>0</v>
      </c>
      <c r="R149" s="258">
        <f t="shared" si="2"/>
        <v>0</v>
      </c>
      <c r="S149" s="258">
        <v>0</v>
      </c>
      <c r="T149" s="172">
        <f t="shared" si="3"/>
        <v>0</v>
      </c>
      <c r="AR149" s="173" t="s">
        <v>498</v>
      </c>
      <c r="AT149" s="173" t="s">
        <v>134</v>
      </c>
      <c r="AU149" s="173" t="s">
        <v>83</v>
      </c>
      <c r="AY149" s="236" t="s">
        <v>131</v>
      </c>
      <c r="BE149" s="259">
        <f t="shared" si="4"/>
        <v>0</v>
      </c>
      <c r="BF149" s="259">
        <f t="shared" si="5"/>
        <v>0</v>
      </c>
      <c r="BG149" s="259">
        <f t="shared" si="6"/>
        <v>0</v>
      </c>
      <c r="BH149" s="259">
        <f t="shared" si="7"/>
        <v>0</v>
      </c>
      <c r="BI149" s="259">
        <f t="shared" si="8"/>
        <v>0</v>
      </c>
      <c r="BJ149" s="236" t="s">
        <v>83</v>
      </c>
      <c r="BK149" s="259">
        <f t="shared" si="9"/>
        <v>0</v>
      </c>
      <c r="BL149" s="236" t="s">
        <v>498</v>
      </c>
      <c r="BM149" s="173" t="s">
        <v>594</v>
      </c>
    </row>
    <row r="150" spans="2:65" s="2" customFormat="1" ht="16.5" customHeight="1" x14ac:dyDescent="0.2">
      <c r="B150" s="136"/>
      <c r="C150" s="206" t="s">
        <v>268</v>
      </c>
      <c r="D150" s="206" t="s">
        <v>288</v>
      </c>
      <c r="E150" s="207" t="s">
        <v>595</v>
      </c>
      <c r="F150" s="208" t="s">
        <v>596</v>
      </c>
      <c r="G150" s="209" t="s">
        <v>204</v>
      </c>
      <c r="H150" s="210">
        <v>245</v>
      </c>
      <c r="I150" s="211"/>
      <c r="J150" s="212">
        <f t="shared" si="0"/>
        <v>0</v>
      </c>
      <c r="K150" s="213"/>
      <c r="L150" s="214"/>
      <c r="M150" s="215" t="s">
        <v>1</v>
      </c>
      <c r="N150" s="260" t="s">
        <v>37</v>
      </c>
      <c r="P150" s="258">
        <f t="shared" si="1"/>
        <v>0</v>
      </c>
      <c r="Q150" s="258">
        <v>2.4000000000000001E-4</v>
      </c>
      <c r="R150" s="258">
        <f t="shared" si="2"/>
        <v>5.8799999999999998E-2</v>
      </c>
      <c r="S150" s="258">
        <v>0</v>
      </c>
      <c r="T150" s="172">
        <f t="shared" si="3"/>
        <v>0</v>
      </c>
      <c r="AR150" s="173" t="s">
        <v>534</v>
      </c>
      <c r="AT150" s="173" t="s">
        <v>288</v>
      </c>
      <c r="AU150" s="173" t="s">
        <v>83</v>
      </c>
      <c r="AY150" s="236" t="s">
        <v>131</v>
      </c>
      <c r="BE150" s="259">
        <f t="shared" si="4"/>
        <v>0</v>
      </c>
      <c r="BF150" s="259">
        <f t="shared" si="5"/>
        <v>0</v>
      </c>
      <c r="BG150" s="259">
        <f t="shared" si="6"/>
        <v>0</v>
      </c>
      <c r="BH150" s="259">
        <f t="shared" si="7"/>
        <v>0</v>
      </c>
      <c r="BI150" s="259">
        <f t="shared" si="8"/>
        <v>0</v>
      </c>
      <c r="BJ150" s="236" t="s">
        <v>83</v>
      </c>
      <c r="BK150" s="259">
        <f t="shared" si="9"/>
        <v>0</v>
      </c>
      <c r="BL150" s="236" t="s">
        <v>534</v>
      </c>
      <c r="BM150" s="173" t="s">
        <v>597</v>
      </c>
    </row>
    <row r="151" spans="2:65" s="2" customFormat="1" ht="24.2" customHeight="1" x14ac:dyDescent="0.2">
      <c r="B151" s="136"/>
      <c r="C151" s="161" t="s">
        <v>282</v>
      </c>
      <c r="D151" s="161" t="s">
        <v>134</v>
      </c>
      <c r="E151" s="162" t="s">
        <v>598</v>
      </c>
      <c r="F151" s="163" t="s">
        <v>599</v>
      </c>
      <c r="G151" s="164" t="s">
        <v>204</v>
      </c>
      <c r="H151" s="165">
        <v>15</v>
      </c>
      <c r="I151" s="166"/>
      <c r="J151" s="167">
        <f t="shared" si="0"/>
        <v>0</v>
      </c>
      <c r="K151" s="257"/>
      <c r="L151" s="48"/>
      <c r="M151" s="169" t="s">
        <v>1</v>
      </c>
      <c r="N151" s="134" t="s">
        <v>37</v>
      </c>
      <c r="P151" s="258">
        <f t="shared" si="1"/>
        <v>0</v>
      </c>
      <c r="Q151" s="258">
        <v>0</v>
      </c>
      <c r="R151" s="258">
        <f t="shared" si="2"/>
        <v>0</v>
      </c>
      <c r="S151" s="258">
        <v>0</v>
      </c>
      <c r="T151" s="172">
        <f t="shared" si="3"/>
        <v>0</v>
      </c>
      <c r="AR151" s="173" t="s">
        <v>498</v>
      </c>
      <c r="AT151" s="173" t="s">
        <v>134</v>
      </c>
      <c r="AU151" s="173" t="s">
        <v>83</v>
      </c>
      <c r="AY151" s="236" t="s">
        <v>131</v>
      </c>
      <c r="BE151" s="259">
        <f t="shared" si="4"/>
        <v>0</v>
      </c>
      <c r="BF151" s="259">
        <f t="shared" si="5"/>
        <v>0</v>
      </c>
      <c r="BG151" s="259">
        <f t="shared" si="6"/>
        <v>0</v>
      </c>
      <c r="BH151" s="259">
        <f t="shared" si="7"/>
        <v>0</v>
      </c>
      <c r="BI151" s="259">
        <f t="shared" si="8"/>
        <v>0</v>
      </c>
      <c r="BJ151" s="236" t="s">
        <v>83</v>
      </c>
      <c r="BK151" s="259">
        <f t="shared" si="9"/>
        <v>0</v>
      </c>
      <c r="BL151" s="236" t="s">
        <v>498</v>
      </c>
      <c r="BM151" s="173" t="s">
        <v>600</v>
      </c>
    </row>
    <row r="152" spans="2:65" s="2" customFormat="1" ht="16.5" customHeight="1" x14ac:dyDescent="0.2">
      <c r="B152" s="136"/>
      <c r="C152" s="206" t="s">
        <v>287</v>
      </c>
      <c r="D152" s="206" t="s">
        <v>288</v>
      </c>
      <c r="E152" s="207" t="s">
        <v>601</v>
      </c>
      <c r="F152" s="208" t="s">
        <v>602</v>
      </c>
      <c r="G152" s="209" t="s">
        <v>204</v>
      </c>
      <c r="H152" s="210">
        <v>15</v>
      </c>
      <c r="I152" s="211"/>
      <c r="J152" s="212">
        <f t="shared" si="0"/>
        <v>0</v>
      </c>
      <c r="K152" s="213"/>
      <c r="L152" s="214"/>
      <c r="M152" s="215" t="s">
        <v>1</v>
      </c>
      <c r="N152" s="260" t="s">
        <v>37</v>
      </c>
      <c r="P152" s="258">
        <f t="shared" si="1"/>
        <v>0</v>
      </c>
      <c r="Q152" s="258">
        <v>4.8000000000000001E-4</v>
      </c>
      <c r="R152" s="258">
        <f t="shared" si="2"/>
        <v>7.1999999999999998E-3</v>
      </c>
      <c r="S152" s="258">
        <v>0</v>
      </c>
      <c r="T152" s="172">
        <f t="shared" si="3"/>
        <v>0</v>
      </c>
      <c r="AR152" s="173" t="s">
        <v>534</v>
      </c>
      <c r="AT152" s="173" t="s">
        <v>288</v>
      </c>
      <c r="AU152" s="173" t="s">
        <v>83</v>
      </c>
      <c r="AY152" s="236" t="s">
        <v>131</v>
      </c>
      <c r="BE152" s="259">
        <f t="shared" si="4"/>
        <v>0</v>
      </c>
      <c r="BF152" s="259">
        <f t="shared" si="5"/>
        <v>0</v>
      </c>
      <c r="BG152" s="259">
        <f t="shared" si="6"/>
        <v>0</v>
      </c>
      <c r="BH152" s="259">
        <f t="shared" si="7"/>
        <v>0</v>
      </c>
      <c r="BI152" s="259">
        <f t="shared" si="8"/>
        <v>0</v>
      </c>
      <c r="BJ152" s="236" t="s">
        <v>83</v>
      </c>
      <c r="BK152" s="259">
        <f t="shared" si="9"/>
        <v>0</v>
      </c>
      <c r="BL152" s="236" t="s">
        <v>534</v>
      </c>
      <c r="BM152" s="173" t="s">
        <v>603</v>
      </c>
    </row>
    <row r="153" spans="2:65" s="2" customFormat="1" ht="24.2" customHeight="1" x14ac:dyDescent="0.2">
      <c r="B153" s="136"/>
      <c r="C153" s="161" t="s">
        <v>295</v>
      </c>
      <c r="D153" s="161" t="s">
        <v>134</v>
      </c>
      <c r="E153" s="162" t="s">
        <v>604</v>
      </c>
      <c r="F153" s="163" t="s">
        <v>605</v>
      </c>
      <c r="G153" s="164" t="s">
        <v>204</v>
      </c>
      <c r="H153" s="165">
        <v>70</v>
      </c>
      <c r="I153" s="166"/>
      <c r="J153" s="167">
        <f t="shared" si="0"/>
        <v>0</v>
      </c>
      <c r="K153" s="257"/>
      <c r="L153" s="48"/>
      <c r="M153" s="169" t="s">
        <v>1</v>
      </c>
      <c r="N153" s="134" t="s">
        <v>37</v>
      </c>
      <c r="P153" s="258">
        <f t="shared" si="1"/>
        <v>0</v>
      </c>
      <c r="Q153" s="258">
        <v>0</v>
      </c>
      <c r="R153" s="258">
        <f t="shared" si="2"/>
        <v>0</v>
      </c>
      <c r="S153" s="258">
        <v>0</v>
      </c>
      <c r="T153" s="172">
        <f t="shared" si="3"/>
        <v>0</v>
      </c>
      <c r="AR153" s="173" t="s">
        <v>498</v>
      </c>
      <c r="AT153" s="173" t="s">
        <v>134</v>
      </c>
      <c r="AU153" s="173" t="s">
        <v>83</v>
      </c>
      <c r="AY153" s="236" t="s">
        <v>131</v>
      </c>
      <c r="BE153" s="259">
        <f t="shared" si="4"/>
        <v>0</v>
      </c>
      <c r="BF153" s="259">
        <f t="shared" si="5"/>
        <v>0</v>
      </c>
      <c r="BG153" s="259">
        <f t="shared" si="6"/>
        <v>0</v>
      </c>
      <c r="BH153" s="259">
        <f t="shared" si="7"/>
        <v>0</v>
      </c>
      <c r="BI153" s="259">
        <f t="shared" si="8"/>
        <v>0</v>
      </c>
      <c r="BJ153" s="236" t="s">
        <v>83</v>
      </c>
      <c r="BK153" s="259">
        <f t="shared" si="9"/>
        <v>0</v>
      </c>
      <c r="BL153" s="236" t="s">
        <v>498</v>
      </c>
      <c r="BM153" s="173" t="s">
        <v>606</v>
      </c>
    </row>
    <row r="154" spans="2:65" s="2" customFormat="1" ht="16.5" customHeight="1" x14ac:dyDescent="0.2">
      <c r="B154" s="136"/>
      <c r="C154" s="206" t="s">
        <v>302</v>
      </c>
      <c r="D154" s="206" t="s">
        <v>288</v>
      </c>
      <c r="E154" s="207" t="s">
        <v>607</v>
      </c>
      <c r="F154" s="208" t="s">
        <v>608</v>
      </c>
      <c r="G154" s="209" t="s">
        <v>204</v>
      </c>
      <c r="H154" s="210">
        <v>70</v>
      </c>
      <c r="I154" s="211"/>
      <c r="J154" s="212">
        <f t="shared" si="0"/>
        <v>0</v>
      </c>
      <c r="K154" s="213"/>
      <c r="L154" s="214"/>
      <c r="M154" s="215" t="s">
        <v>1</v>
      </c>
      <c r="N154" s="260" t="s">
        <v>37</v>
      </c>
      <c r="P154" s="258">
        <f t="shared" si="1"/>
        <v>0</v>
      </c>
      <c r="Q154" s="258">
        <v>3.4000000000000002E-4</v>
      </c>
      <c r="R154" s="258">
        <f t="shared" si="2"/>
        <v>2.3800000000000002E-2</v>
      </c>
      <c r="S154" s="258">
        <v>0</v>
      </c>
      <c r="T154" s="172">
        <f t="shared" si="3"/>
        <v>0</v>
      </c>
      <c r="AR154" s="173" t="s">
        <v>534</v>
      </c>
      <c r="AT154" s="173" t="s">
        <v>288</v>
      </c>
      <c r="AU154" s="173" t="s">
        <v>83</v>
      </c>
      <c r="AY154" s="236" t="s">
        <v>131</v>
      </c>
      <c r="BE154" s="259">
        <f t="shared" si="4"/>
        <v>0</v>
      </c>
      <c r="BF154" s="259">
        <f t="shared" si="5"/>
        <v>0</v>
      </c>
      <c r="BG154" s="259">
        <f t="shared" si="6"/>
        <v>0</v>
      </c>
      <c r="BH154" s="259">
        <f t="shared" si="7"/>
        <v>0</v>
      </c>
      <c r="BI154" s="259">
        <f t="shared" si="8"/>
        <v>0</v>
      </c>
      <c r="BJ154" s="236" t="s">
        <v>83</v>
      </c>
      <c r="BK154" s="259">
        <f t="shared" si="9"/>
        <v>0</v>
      </c>
      <c r="BL154" s="236" t="s">
        <v>534</v>
      </c>
      <c r="BM154" s="173" t="s">
        <v>609</v>
      </c>
    </row>
    <row r="155" spans="2:65" s="249" customFormat="1" ht="22.9" customHeight="1" x14ac:dyDescent="0.2">
      <c r="B155" s="250"/>
      <c r="D155" s="149" t="s">
        <v>70</v>
      </c>
      <c r="E155" s="159" t="s">
        <v>610</v>
      </c>
      <c r="F155" s="159" t="s">
        <v>611</v>
      </c>
      <c r="I155" s="251"/>
      <c r="J155" s="256">
        <f>BK155</f>
        <v>0</v>
      </c>
      <c r="L155" s="250"/>
      <c r="M155" s="253"/>
      <c r="P155" s="254">
        <f>SUM(P156:P167)</f>
        <v>0</v>
      </c>
      <c r="R155" s="254">
        <f>SUM(R156:R167)</f>
        <v>0.41842000000000001</v>
      </c>
      <c r="T155" s="255">
        <f>SUM(T156:T167)</f>
        <v>0</v>
      </c>
      <c r="AR155" s="149" t="s">
        <v>132</v>
      </c>
      <c r="AT155" s="157" t="s">
        <v>70</v>
      </c>
      <c r="AU155" s="157" t="s">
        <v>77</v>
      </c>
      <c r="AY155" s="149" t="s">
        <v>131</v>
      </c>
      <c r="BK155" s="158">
        <f>SUM(BK156:BK167)</f>
        <v>0</v>
      </c>
    </row>
    <row r="156" spans="2:65" s="2" customFormat="1" ht="24.2" customHeight="1" x14ac:dyDescent="0.2">
      <c r="B156" s="136"/>
      <c r="C156" s="161" t="s">
        <v>306</v>
      </c>
      <c r="D156" s="161" t="s">
        <v>134</v>
      </c>
      <c r="E156" s="162" t="s">
        <v>612</v>
      </c>
      <c r="F156" s="163" t="s">
        <v>613</v>
      </c>
      <c r="G156" s="164" t="s">
        <v>137</v>
      </c>
      <c r="H156" s="165">
        <v>8</v>
      </c>
      <c r="I156" s="166"/>
      <c r="J156" s="167">
        <f t="shared" ref="J156:J167" si="10">ROUND(I156*H156,2)</f>
        <v>0</v>
      </c>
      <c r="K156" s="257"/>
      <c r="L156" s="48"/>
      <c r="M156" s="169" t="s">
        <v>1</v>
      </c>
      <c r="N156" s="134" t="s">
        <v>37</v>
      </c>
      <c r="P156" s="258">
        <f t="shared" ref="P156:P167" si="11">O156*H156</f>
        <v>0</v>
      </c>
      <c r="Q156" s="258">
        <v>0</v>
      </c>
      <c r="R156" s="258">
        <f t="shared" ref="R156:R167" si="12">Q156*H156</f>
        <v>0</v>
      </c>
      <c r="S156" s="258">
        <v>0</v>
      </c>
      <c r="T156" s="172">
        <f t="shared" ref="T156:T167" si="13">S156*H156</f>
        <v>0</v>
      </c>
      <c r="AR156" s="173" t="s">
        <v>498</v>
      </c>
      <c r="AT156" s="173" t="s">
        <v>134</v>
      </c>
      <c r="AU156" s="173" t="s">
        <v>83</v>
      </c>
      <c r="AY156" s="236" t="s">
        <v>131</v>
      </c>
      <c r="BE156" s="259">
        <f t="shared" ref="BE156:BE167" si="14">IF(N156="základná",J156,0)</f>
        <v>0</v>
      </c>
      <c r="BF156" s="259">
        <f t="shared" ref="BF156:BF167" si="15">IF(N156="znížená",J156,0)</f>
        <v>0</v>
      </c>
      <c r="BG156" s="259">
        <f t="shared" ref="BG156:BG167" si="16">IF(N156="zákl. prenesená",J156,0)</f>
        <v>0</v>
      </c>
      <c r="BH156" s="259">
        <f t="shared" ref="BH156:BH167" si="17">IF(N156="zníž. prenesená",J156,0)</f>
        <v>0</v>
      </c>
      <c r="BI156" s="259">
        <f t="shared" ref="BI156:BI167" si="18">IF(N156="nulová",J156,0)</f>
        <v>0</v>
      </c>
      <c r="BJ156" s="236" t="s">
        <v>83</v>
      </c>
      <c r="BK156" s="259">
        <f t="shared" ref="BK156:BK167" si="19">ROUND(I156*H156,2)</f>
        <v>0</v>
      </c>
      <c r="BL156" s="236" t="s">
        <v>498</v>
      </c>
      <c r="BM156" s="173" t="s">
        <v>614</v>
      </c>
    </row>
    <row r="157" spans="2:65" s="2" customFormat="1" ht="24.2" customHeight="1" x14ac:dyDescent="0.2">
      <c r="B157" s="136"/>
      <c r="C157" s="206" t="s">
        <v>311</v>
      </c>
      <c r="D157" s="206" t="s">
        <v>288</v>
      </c>
      <c r="E157" s="207" t="s">
        <v>615</v>
      </c>
      <c r="F157" s="208" t="s">
        <v>616</v>
      </c>
      <c r="G157" s="209" t="s">
        <v>137</v>
      </c>
      <c r="H157" s="210">
        <v>8</v>
      </c>
      <c r="I157" s="211"/>
      <c r="J157" s="212">
        <f t="shared" si="10"/>
        <v>0</v>
      </c>
      <c r="K157" s="213"/>
      <c r="L157" s="214"/>
      <c r="M157" s="215" t="s">
        <v>1</v>
      </c>
      <c r="N157" s="260" t="s">
        <v>37</v>
      </c>
      <c r="P157" s="258">
        <f t="shared" si="11"/>
        <v>0</v>
      </c>
      <c r="Q157" s="258">
        <v>1.8000000000000001E-4</v>
      </c>
      <c r="R157" s="258">
        <f t="shared" si="12"/>
        <v>1.4400000000000001E-3</v>
      </c>
      <c r="S157" s="258">
        <v>0</v>
      </c>
      <c r="T157" s="172">
        <f t="shared" si="13"/>
        <v>0</v>
      </c>
      <c r="AR157" s="173" t="s">
        <v>544</v>
      </c>
      <c r="AT157" s="173" t="s">
        <v>288</v>
      </c>
      <c r="AU157" s="173" t="s">
        <v>83</v>
      </c>
      <c r="AY157" s="236" t="s">
        <v>131</v>
      </c>
      <c r="BE157" s="259">
        <f t="shared" si="14"/>
        <v>0</v>
      </c>
      <c r="BF157" s="259">
        <f t="shared" si="15"/>
        <v>0</v>
      </c>
      <c r="BG157" s="259">
        <f t="shared" si="16"/>
        <v>0</v>
      </c>
      <c r="BH157" s="259">
        <f t="shared" si="17"/>
        <v>0</v>
      </c>
      <c r="BI157" s="259">
        <f t="shared" si="18"/>
        <v>0</v>
      </c>
      <c r="BJ157" s="236" t="s">
        <v>83</v>
      </c>
      <c r="BK157" s="259">
        <f t="shared" si="19"/>
        <v>0</v>
      </c>
      <c r="BL157" s="236" t="s">
        <v>498</v>
      </c>
      <c r="BM157" s="173" t="s">
        <v>617</v>
      </c>
    </row>
    <row r="158" spans="2:65" s="2" customFormat="1" ht="16.5" customHeight="1" x14ac:dyDescent="0.2">
      <c r="B158" s="136"/>
      <c r="C158" s="161" t="s">
        <v>291</v>
      </c>
      <c r="D158" s="161" t="s">
        <v>134</v>
      </c>
      <c r="E158" s="162" t="s">
        <v>618</v>
      </c>
      <c r="F158" s="163" t="s">
        <v>619</v>
      </c>
      <c r="G158" s="164" t="s">
        <v>137</v>
      </c>
      <c r="H158" s="165">
        <v>16</v>
      </c>
      <c r="I158" s="166"/>
      <c r="J158" s="167">
        <f t="shared" si="10"/>
        <v>0</v>
      </c>
      <c r="K158" s="257"/>
      <c r="L158" s="48"/>
      <c r="M158" s="169" t="s">
        <v>1</v>
      </c>
      <c r="N158" s="134" t="s">
        <v>37</v>
      </c>
      <c r="P158" s="258">
        <f t="shared" si="11"/>
        <v>0</v>
      </c>
      <c r="Q158" s="258">
        <v>0</v>
      </c>
      <c r="R158" s="258">
        <f t="shared" si="12"/>
        <v>0</v>
      </c>
      <c r="S158" s="258">
        <v>0</v>
      </c>
      <c r="T158" s="172">
        <f t="shared" si="13"/>
        <v>0</v>
      </c>
      <c r="AR158" s="173" t="s">
        <v>498</v>
      </c>
      <c r="AT158" s="173" t="s">
        <v>134</v>
      </c>
      <c r="AU158" s="173" t="s">
        <v>83</v>
      </c>
      <c r="AY158" s="236" t="s">
        <v>131</v>
      </c>
      <c r="BE158" s="259">
        <f t="shared" si="14"/>
        <v>0</v>
      </c>
      <c r="BF158" s="259">
        <f t="shared" si="15"/>
        <v>0</v>
      </c>
      <c r="BG158" s="259">
        <f t="shared" si="16"/>
        <v>0</v>
      </c>
      <c r="BH158" s="259">
        <f t="shared" si="17"/>
        <v>0</v>
      </c>
      <c r="BI158" s="259">
        <f t="shared" si="18"/>
        <v>0</v>
      </c>
      <c r="BJ158" s="236" t="s">
        <v>83</v>
      </c>
      <c r="BK158" s="259">
        <f t="shared" si="19"/>
        <v>0</v>
      </c>
      <c r="BL158" s="236" t="s">
        <v>498</v>
      </c>
      <c r="BM158" s="173" t="s">
        <v>620</v>
      </c>
    </row>
    <row r="159" spans="2:65" s="2" customFormat="1" ht="16.5" customHeight="1" x14ac:dyDescent="0.2">
      <c r="B159" s="136"/>
      <c r="C159" s="206" t="s">
        <v>322</v>
      </c>
      <c r="D159" s="206" t="s">
        <v>288</v>
      </c>
      <c r="E159" s="207" t="s">
        <v>621</v>
      </c>
      <c r="F159" s="208" t="s">
        <v>622</v>
      </c>
      <c r="G159" s="209" t="s">
        <v>137</v>
      </c>
      <c r="H159" s="210">
        <v>16</v>
      </c>
      <c r="I159" s="211"/>
      <c r="J159" s="212">
        <f t="shared" si="10"/>
        <v>0</v>
      </c>
      <c r="K159" s="213"/>
      <c r="L159" s="214"/>
      <c r="M159" s="215" t="s">
        <v>1</v>
      </c>
      <c r="N159" s="260" t="s">
        <v>37</v>
      </c>
      <c r="P159" s="258">
        <f t="shared" si="11"/>
        <v>0</v>
      </c>
      <c r="Q159" s="258">
        <v>1E-4</v>
      </c>
      <c r="R159" s="258">
        <f t="shared" si="12"/>
        <v>1.6000000000000001E-3</v>
      </c>
      <c r="S159" s="258">
        <v>0</v>
      </c>
      <c r="T159" s="172">
        <f t="shared" si="13"/>
        <v>0</v>
      </c>
      <c r="AR159" s="173" t="s">
        <v>534</v>
      </c>
      <c r="AT159" s="173" t="s">
        <v>288</v>
      </c>
      <c r="AU159" s="173" t="s">
        <v>83</v>
      </c>
      <c r="AY159" s="236" t="s">
        <v>131</v>
      </c>
      <c r="BE159" s="259">
        <f t="shared" si="14"/>
        <v>0</v>
      </c>
      <c r="BF159" s="259">
        <f t="shared" si="15"/>
        <v>0</v>
      </c>
      <c r="BG159" s="259">
        <f t="shared" si="16"/>
        <v>0</v>
      </c>
      <c r="BH159" s="259">
        <f t="shared" si="17"/>
        <v>0</v>
      </c>
      <c r="BI159" s="259">
        <f t="shared" si="18"/>
        <v>0</v>
      </c>
      <c r="BJ159" s="236" t="s">
        <v>83</v>
      </c>
      <c r="BK159" s="259">
        <f t="shared" si="19"/>
        <v>0</v>
      </c>
      <c r="BL159" s="236" t="s">
        <v>534</v>
      </c>
      <c r="BM159" s="173" t="s">
        <v>623</v>
      </c>
    </row>
    <row r="160" spans="2:65" s="2" customFormat="1" ht="44.25" customHeight="1" x14ac:dyDescent="0.2">
      <c r="B160" s="136"/>
      <c r="C160" s="206" t="s">
        <v>326</v>
      </c>
      <c r="D160" s="206" t="s">
        <v>288</v>
      </c>
      <c r="E160" s="207" t="s">
        <v>624</v>
      </c>
      <c r="F160" s="208" t="s">
        <v>625</v>
      </c>
      <c r="G160" s="209" t="s">
        <v>137</v>
      </c>
      <c r="H160" s="210">
        <v>1</v>
      </c>
      <c r="I160" s="211"/>
      <c r="J160" s="212">
        <f t="shared" si="10"/>
        <v>0</v>
      </c>
      <c r="K160" s="213"/>
      <c r="L160" s="214"/>
      <c r="M160" s="215" t="s">
        <v>1</v>
      </c>
      <c r="N160" s="260" t="s">
        <v>37</v>
      </c>
      <c r="P160" s="258">
        <f t="shared" si="11"/>
        <v>0</v>
      </c>
      <c r="Q160" s="258">
        <v>0.41538000000000003</v>
      </c>
      <c r="R160" s="258">
        <f t="shared" si="12"/>
        <v>0.41538000000000003</v>
      </c>
      <c r="S160" s="258">
        <v>0</v>
      </c>
      <c r="T160" s="172">
        <f t="shared" si="13"/>
        <v>0</v>
      </c>
      <c r="AR160" s="173" t="s">
        <v>544</v>
      </c>
      <c r="AT160" s="173" t="s">
        <v>288</v>
      </c>
      <c r="AU160" s="173" t="s">
        <v>83</v>
      </c>
      <c r="AY160" s="236" t="s">
        <v>131</v>
      </c>
      <c r="BE160" s="259">
        <f t="shared" si="14"/>
        <v>0</v>
      </c>
      <c r="BF160" s="259">
        <f t="shared" si="15"/>
        <v>0</v>
      </c>
      <c r="BG160" s="259">
        <f t="shared" si="16"/>
        <v>0</v>
      </c>
      <c r="BH160" s="259">
        <f t="shared" si="17"/>
        <v>0</v>
      </c>
      <c r="BI160" s="259">
        <f t="shared" si="18"/>
        <v>0</v>
      </c>
      <c r="BJ160" s="236" t="s">
        <v>83</v>
      </c>
      <c r="BK160" s="259">
        <f t="shared" si="19"/>
        <v>0</v>
      </c>
      <c r="BL160" s="236" t="s">
        <v>498</v>
      </c>
      <c r="BM160" s="173" t="s">
        <v>626</v>
      </c>
    </row>
    <row r="161" spans="2:65" s="2" customFormat="1" ht="16.5" customHeight="1" x14ac:dyDescent="0.2">
      <c r="B161" s="136"/>
      <c r="C161" s="161" t="s">
        <v>330</v>
      </c>
      <c r="D161" s="161" t="s">
        <v>134</v>
      </c>
      <c r="E161" s="162" t="s">
        <v>627</v>
      </c>
      <c r="F161" s="163" t="s">
        <v>628</v>
      </c>
      <c r="G161" s="164" t="s">
        <v>137</v>
      </c>
      <c r="H161" s="165">
        <v>24</v>
      </c>
      <c r="I161" s="166"/>
      <c r="J161" s="167">
        <f t="shared" si="10"/>
        <v>0</v>
      </c>
      <c r="K161" s="257"/>
      <c r="L161" s="48"/>
      <c r="M161" s="169" t="s">
        <v>1</v>
      </c>
      <c r="N161" s="134" t="s">
        <v>37</v>
      </c>
      <c r="P161" s="258">
        <f t="shared" si="11"/>
        <v>0</v>
      </c>
      <c r="Q161" s="258">
        <v>0</v>
      </c>
      <c r="R161" s="258">
        <f t="shared" si="12"/>
        <v>0</v>
      </c>
      <c r="S161" s="258">
        <v>0</v>
      </c>
      <c r="T161" s="172">
        <f t="shared" si="13"/>
        <v>0</v>
      </c>
      <c r="AR161" s="173" t="s">
        <v>498</v>
      </c>
      <c r="AT161" s="173" t="s">
        <v>134</v>
      </c>
      <c r="AU161" s="173" t="s">
        <v>83</v>
      </c>
      <c r="AY161" s="236" t="s">
        <v>131</v>
      </c>
      <c r="BE161" s="259">
        <f t="shared" si="14"/>
        <v>0</v>
      </c>
      <c r="BF161" s="259">
        <f t="shared" si="15"/>
        <v>0</v>
      </c>
      <c r="BG161" s="259">
        <f t="shared" si="16"/>
        <v>0</v>
      </c>
      <c r="BH161" s="259">
        <f t="shared" si="17"/>
        <v>0</v>
      </c>
      <c r="BI161" s="259">
        <f t="shared" si="18"/>
        <v>0</v>
      </c>
      <c r="BJ161" s="236" t="s">
        <v>83</v>
      </c>
      <c r="BK161" s="259">
        <f t="shared" si="19"/>
        <v>0</v>
      </c>
      <c r="BL161" s="236" t="s">
        <v>498</v>
      </c>
      <c r="BM161" s="173" t="s">
        <v>629</v>
      </c>
    </row>
    <row r="162" spans="2:65" s="2" customFormat="1" ht="16.5" customHeight="1" x14ac:dyDescent="0.2">
      <c r="B162" s="136"/>
      <c r="C162" s="161" t="s">
        <v>334</v>
      </c>
      <c r="D162" s="161" t="s">
        <v>134</v>
      </c>
      <c r="E162" s="162" t="s">
        <v>630</v>
      </c>
      <c r="F162" s="163" t="s">
        <v>631</v>
      </c>
      <c r="G162" s="164" t="s">
        <v>137</v>
      </c>
      <c r="H162" s="165">
        <v>8</v>
      </c>
      <c r="I162" s="166"/>
      <c r="J162" s="167">
        <f t="shared" si="10"/>
        <v>0</v>
      </c>
      <c r="K162" s="257"/>
      <c r="L162" s="48"/>
      <c r="M162" s="169" t="s">
        <v>1</v>
      </c>
      <c r="N162" s="134" t="s">
        <v>37</v>
      </c>
      <c r="P162" s="258">
        <f t="shared" si="11"/>
        <v>0</v>
      </c>
      <c r="Q162" s="258">
        <v>0</v>
      </c>
      <c r="R162" s="258">
        <f t="shared" si="12"/>
        <v>0</v>
      </c>
      <c r="S162" s="258">
        <v>0</v>
      </c>
      <c r="T162" s="172">
        <f t="shared" si="13"/>
        <v>0</v>
      </c>
      <c r="AR162" s="173" t="s">
        <v>498</v>
      </c>
      <c r="AT162" s="173" t="s">
        <v>134</v>
      </c>
      <c r="AU162" s="173" t="s">
        <v>83</v>
      </c>
      <c r="AY162" s="236" t="s">
        <v>131</v>
      </c>
      <c r="BE162" s="259">
        <f t="shared" si="14"/>
        <v>0</v>
      </c>
      <c r="BF162" s="259">
        <f t="shared" si="15"/>
        <v>0</v>
      </c>
      <c r="BG162" s="259">
        <f t="shared" si="16"/>
        <v>0</v>
      </c>
      <c r="BH162" s="259">
        <f t="shared" si="17"/>
        <v>0</v>
      </c>
      <c r="BI162" s="259">
        <f t="shared" si="18"/>
        <v>0</v>
      </c>
      <c r="BJ162" s="236" t="s">
        <v>83</v>
      </c>
      <c r="BK162" s="259">
        <f t="shared" si="19"/>
        <v>0</v>
      </c>
      <c r="BL162" s="236" t="s">
        <v>498</v>
      </c>
      <c r="BM162" s="173" t="s">
        <v>632</v>
      </c>
    </row>
    <row r="163" spans="2:65" s="2" customFormat="1" ht="24.2" customHeight="1" x14ac:dyDescent="0.2">
      <c r="B163" s="136"/>
      <c r="C163" s="161" t="s">
        <v>339</v>
      </c>
      <c r="D163" s="161" t="s">
        <v>134</v>
      </c>
      <c r="E163" s="162" t="s">
        <v>633</v>
      </c>
      <c r="F163" s="163" t="s">
        <v>634</v>
      </c>
      <c r="G163" s="164" t="s">
        <v>635</v>
      </c>
      <c r="H163" s="165">
        <v>1</v>
      </c>
      <c r="I163" s="166"/>
      <c r="J163" s="167">
        <f t="shared" si="10"/>
        <v>0</v>
      </c>
      <c r="K163" s="257"/>
      <c r="L163" s="48"/>
      <c r="M163" s="169" t="s">
        <v>1</v>
      </c>
      <c r="N163" s="134" t="s">
        <v>37</v>
      </c>
      <c r="P163" s="258">
        <f t="shared" si="11"/>
        <v>0</v>
      </c>
      <c r="Q163" s="258">
        <v>0</v>
      </c>
      <c r="R163" s="258">
        <f t="shared" si="12"/>
        <v>0</v>
      </c>
      <c r="S163" s="258">
        <v>0</v>
      </c>
      <c r="T163" s="172">
        <f t="shared" si="13"/>
        <v>0</v>
      </c>
      <c r="AR163" s="173" t="s">
        <v>636</v>
      </c>
      <c r="AT163" s="173" t="s">
        <v>134</v>
      </c>
      <c r="AU163" s="173" t="s">
        <v>83</v>
      </c>
      <c r="AY163" s="236" t="s">
        <v>131</v>
      </c>
      <c r="BE163" s="259">
        <f t="shared" si="14"/>
        <v>0</v>
      </c>
      <c r="BF163" s="259">
        <f t="shared" si="15"/>
        <v>0</v>
      </c>
      <c r="BG163" s="259">
        <f t="shared" si="16"/>
        <v>0</v>
      </c>
      <c r="BH163" s="259">
        <f t="shared" si="17"/>
        <v>0</v>
      </c>
      <c r="BI163" s="259">
        <f t="shared" si="18"/>
        <v>0</v>
      </c>
      <c r="BJ163" s="236" t="s">
        <v>83</v>
      </c>
      <c r="BK163" s="259">
        <f t="shared" si="19"/>
        <v>0</v>
      </c>
      <c r="BL163" s="236" t="s">
        <v>636</v>
      </c>
      <c r="BM163" s="173" t="s">
        <v>637</v>
      </c>
    </row>
    <row r="164" spans="2:65" s="2" customFormat="1" ht="16.5" customHeight="1" x14ac:dyDescent="0.2">
      <c r="B164" s="136"/>
      <c r="C164" s="161" t="s">
        <v>345</v>
      </c>
      <c r="D164" s="161" t="s">
        <v>134</v>
      </c>
      <c r="E164" s="162" t="s">
        <v>638</v>
      </c>
      <c r="F164" s="163" t="s">
        <v>639</v>
      </c>
      <c r="G164" s="164" t="s">
        <v>635</v>
      </c>
      <c r="H164" s="165">
        <v>1</v>
      </c>
      <c r="I164" s="166"/>
      <c r="J164" s="167">
        <f t="shared" si="10"/>
        <v>0</v>
      </c>
      <c r="K164" s="257"/>
      <c r="L164" s="48"/>
      <c r="M164" s="169" t="s">
        <v>1</v>
      </c>
      <c r="N164" s="134" t="s">
        <v>37</v>
      </c>
      <c r="P164" s="258">
        <f t="shared" si="11"/>
        <v>0</v>
      </c>
      <c r="Q164" s="258">
        <v>0</v>
      </c>
      <c r="R164" s="258">
        <f t="shared" si="12"/>
        <v>0</v>
      </c>
      <c r="S164" s="258">
        <v>0</v>
      </c>
      <c r="T164" s="172">
        <f t="shared" si="13"/>
        <v>0</v>
      </c>
      <c r="AR164" s="173" t="s">
        <v>636</v>
      </c>
      <c r="AT164" s="173" t="s">
        <v>134</v>
      </c>
      <c r="AU164" s="173" t="s">
        <v>83</v>
      </c>
      <c r="AY164" s="236" t="s">
        <v>131</v>
      </c>
      <c r="BE164" s="259">
        <f t="shared" si="14"/>
        <v>0</v>
      </c>
      <c r="BF164" s="259">
        <f t="shared" si="15"/>
        <v>0</v>
      </c>
      <c r="BG164" s="259">
        <f t="shared" si="16"/>
        <v>0</v>
      </c>
      <c r="BH164" s="259">
        <f t="shared" si="17"/>
        <v>0</v>
      </c>
      <c r="BI164" s="259">
        <f t="shared" si="18"/>
        <v>0</v>
      </c>
      <c r="BJ164" s="236" t="s">
        <v>83</v>
      </c>
      <c r="BK164" s="259">
        <f t="shared" si="19"/>
        <v>0</v>
      </c>
      <c r="BL164" s="236" t="s">
        <v>636</v>
      </c>
      <c r="BM164" s="173" t="s">
        <v>640</v>
      </c>
    </row>
    <row r="165" spans="2:65" s="2" customFormat="1" ht="16.5" customHeight="1" x14ac:dyDescent="0.2">
      <c r="B165" s="136"/>
      <c r="C165" s="161" t="s">
        <v>364</v>
      </c>
      <c r="D165" s="161" t="s">
        <v>134</v>
      </c>
      <c r="E165" s="162" t="s">
        <v>641</v>
      </c>
      <c r="F165" s="163" t="s">
        <v>642</v>
      </c>
      <c r="G165" s="164" t="s">
        <v>635</v>
      </c>
      <c r="H165" s="165">
        <v>1</v>
      </c>
      <c r="I165" s="166"/>
      <c r="J165" s="167">
        <f t="shared" si="10"/>
        <v>0</v>
      </c>
      <c r="K165" s="257"/>
      <c r="L165" s="48"/>
      <c r="M165" s="169" t="s">
        <v>1</v>
      </c>
      <c r="N165" s="134" t="s">
        <v>37</v>
      </c>
      <c r="P165" s="258">
        <f t="shared" si="11"/>
        <v>0</v>
      </c>
      <c r="Q165" s="258">
        <v>0</v>
      </c>
      <c r="R165" s="258">
        <f t="shared" si="12"/>
        <v>0</v>
      </c>
      <c r="S165" s="258">
        <v>0</v>
      </c>
      <c r="T165" s="172">
        <f t="shared" si="13"/>
        <v>0</v>
      </c>
      <c r="AR165" s="173" t="s">
        <v>636</v>
      </c>
      <c r="AT165" s="173" t="s">
        <v>134</v>
      </c>
      <c r="AU165" s="173" t="s">
        <v>83</v>
      </c>
      <c r="AY165" s="236" t="s">
        <v>131</v>
      </c>
      <c r="BE165" s="259">
        <f t="shared" si="14"/>
        <v>0</v>
      </c>
      <c r="BF165" s="259">
        <f t="shared" si="15"/>
        <v>0</v>
      </c>
      <c r="BG165" s="259">
        <f t="shared" si="16"/>
        <v>0</v>
      </c>
      <c r="BH165" s="259">
        <f t="shared" si="17"/>
        <v>0</v>
      </c>
      <c r="BI165" s="259">
        <f t="shared" si="18"/>
        <v>0</v>
      </c>
      <c r="BJ165" s="236" t="s">
        <v>83</v>
      </c>
      <c r="BK165" s="259">
        <f t="shared" si="19"/>
        <v>0</v>
      </c>
      <c r="BL165" s="236" t="s">
        <v>636</v>
      </c>
      <c r="BM165" s="173" t="s">
        <v>643</v>
      </c>
    </row>
    <row r="166" spans="2:65" s="2" customFormat="1" ht="16.5" customHeight="1" x14ac:dyDescent="0.2">
      <c r="B166" s="136"/>
      <c r="C166" s="161" t="s">
        <v>368</v>
      </c>
      <c r="D166" s="161" t="s">
        <v>134</v>
      </c>
      <c r="E166" s="162" t="s">
        <v>644</v>
      </c>
      <c r="F166" s="163" t="s">
        <v>645</v>
      </c>
      <c r="G166" s="164" t="s">
        <v>635</v>
      </c>
      <c r="H166" s="165">
        <v>1</v>
      </c>
      <c r="I166" s="166"/>
      <c r="J166" s="167">
        <f t="shared" si="10"/>
        <v>0</v>
      </c>
      <c r="K166" s="257"/>
      <c r="L166" s="48"/>
      <c r="M166" s="169" t="s">
        <v>1</v>
      </c>
      <c r="N166" s="134" t="s">
        <v>37</v>
      </c>
      <c r="P166" s="258">
        <f t="shared" si="11"/>
        <v>0</v>
      </c>
      <c r="Q166" s="258">
        <v>0</v>
      </c>
      <c r="R166" s="258">
        <f t="shared" si="12"/>
        <v>0</v>
      </c>
      <c r="S166" s="258">
        <v>0</v>
      </c>
      <c r="T166" s="172">
        <f t="shared" si="13"/>
        <v>0</v>
      </c>
      <c r="AR166" s="173" t="s">
        <v>636</v>
      </c>
      <c r="AT166" s="173" t="s">
        <v>134</v>
      </c>
      <c r="AU166" s="173" t="s">
        <v>83</v>
      </c>
      <c r="AY166" s="236" t="s">
        <v>131</v>
      </c>
      <c r="BE166" s="259">
        <f t="shared" si="14"/>
        <v>0</v>
      </c>
      <c r="BF166" s="259">
        <f t="shared" si="15"/>
        <v>0</v>
      </c>
      <c r="BG166" s="259">
        <f t="shared" si="16"/>
        <v>0</v>
      </c>
      <c r="BH166" s="259">
        <f t="shared" si="17"/>
        <v>0</v>
      </c>
      <c r="BI166" s="259">
        <f t="shared" si="18"/>
        <v>0</v>
      </c>
      <c r="BJ166" s="236" t="s">
        <v>83</v>
      </c>
      <c r="BK166" s="259">
        <f t="shared" si="19"/>
        <v>0</v>
      </c>
      <c r="BL166" s="236" t="s">
        <v>636</v>
      </c>
      <c r="BM166" s="173" t="s">
        <v>646</v>
      </c>
    </row>
    <row r="167" spans="2:65" s="2" customFormat="1" ht="16.5" customHeight="1" x14ac:dyDescent="0.2">
      <c r="B167" s="136"/>
      <c r="C167" s="161" t="s">
        <v>379</v>
      </c>
      <c r="D167" s="161" t="s">
        <v>134</v>
      </c>
      <c r="E167" s="162" t="s">
        <v>647</v>
      </c>
      <c r="F167" s="163" t="s">
        <v>648</v>
      </c>
      <c r="G167" s="164" t="s">
        <v>137</v>
      </c>
      <c r="H167" s="165">
        <v>1</v>
      </c>
      <c r="I167" s="166"/>
      <c r="J167" s="167">
        <f t="shared" si="10"/>
        <v>0</v>
      </c>
      <c r="K167" s="257"/>
      <c r="L167" s="48"/>
      <c r="M167" s="169" t="s">
        <v>1</v>
      </c>
      <c r="N167" s="134" t="s">
        <v>37</v>
      </c>
      <c r="P167" s="258">
        <f t="shared" si="11"/>
        <v>0</v>
      </c>
      <c r="Q167" s="258">
        <v>0</v>
      </c>
      <c r="R167" s="258">
        <f t="shared" si="12"/>
        <v>0</v>
      </c>
      <c r="S167" s="258">
        <v>0</v>
      </c>
      <c r="T167" s="172">
        <f t="shared" si="13"/>
        <v>0</v>
      </c>
      <c r="AR167" s="173" t="s">
        <v>138</v>
      </c>
      <c r="AT167" s="173" t="s">
        <v>134</v>
      </c>
      <c r="AU167" s="173" t="s">
        <v>83</v>
      </c>
      <c r="AY167" s="236" t="s">
        <v>131</v>
      </c>
      <c r="BE167" s="259">
        <f t="shared" si="14"/>
        <v>0</v>
      </c>
      <c r="BF167" s="259">
        <f t="shared" si="15"/>
        <v>0</v>
      </c>
      <c r="BG167" s="259">
        <f t="shared" si="16"/>
        <v>0</v>
      </c>
      <c r="BH167" s="259">
        <f t="shared" si="17"/>
        <v>0</v>
      </c>
      <c r="BI167" s="259">
        <f t="shared" si="18"/>
        <v>0</v>
      </c>
      <c r="BJ167" s="236" t="s">
        <v>83</v>
      </c>
      <c r="BK167" s="259">
        <f t="shared" si="19"/>
        <v>0</v>
      </c>
      <c r="BL167" s="236" t="s">
        <v>138</v>
      </c>
      <c r="BM167" s="173" t="s">
        <v>649</v>
      </c>
    </row>
    <row r="168" spans="2:65" s="249" customFormat="1" ht="22.9" customHeight="1" x14ac:dyDescent="0.2">
      <c r="B168" s="250"/>
      <c r="D168" s="149" t="s">
        <v>70</v>
      </c>
      <c r="E168" s="159" t="s">
        <v>650</v>
      </c>
      <c r="F168" s="159" t="s">
        <v>651</v>
      </c>
      <c r="I168" s="251"/>
      <c r="J168" s="256">
        <f>BK168</f>
        <v>0</v>
      </c>
      <c r="L168" s="250"/>
      <c r="M168" s="253"/>
      <c r="P168" s="254">
        <f>SUM(P169:P177)</f>
        <v>0</v>
      </c>
      <c r="R168" s="254">
        <f>SUM(R169:R177)</f>
        <v>8.0000000000000002E-3</v>
      </c>
      <c r="T168" s="255">
        <f>SUM(T169:T177)</f>
        <v>0</v>
      </c>
      <c r="AR168" s="149" t="s">
        <v>132</v>
      </c>
      <c r="AT168" s="157" t="s">
        <v>70</v>
      </c>
      <c r="AU168" s="157" t="s">
        <v>77</v>
      </c>
      <c r="AY168" s="149" t="s">
        <v>131</v>
      </c>
      <c r="BK168" s="158">
        <f>SUM(BK169:BK177)</f>
        <v>0</v>
      </c>
    </row>
    <row r="169" spans="2:65" s="2" customFormat="1" ht="16.5" customHeight="1" x14ac:dyDescent="0.2">
      <c r="B169" s="136"/>
      <c r="C169" s="161" t="s">
        <v>384</v>
      </c>
      <c r="D169" s="161" t="s">
        <v>134</v>
      </c>
      <c r="E169" s="162" t="s">
        <v>652</v>
      </c>
      <c r="F169" s="163" t="s">
        <v>653</v>
      </c>
      <c r="G169" s="164" t="s">
        <v>137</v>
      </c>
      <c r="H169" s="165">
        <v>1</v>
      </c>
      <c r="I169" s="166"/>
      <c r="J169" s="167">
        <f t="shared" ref="J169:J177" si="20">ROUND(I169*H169,2)</f>
        <v>0</v>
      </c>
      <c r="K169" s="257"/>
      <c r="L169" s="48"/>
      <c r="M169" s="169" t="s">
        <v>1</v>
      </c>
      <c r="N169" s="134" t="s">
        <v>37</v>
      </c>
      <c r="P169" s="258">
        <f t="shared" ref="P169:P177" si="21">O169*H169</f>
        <v>0</v>
      </c>
      <c r="Q169" s="258">
        <v>0</v>
      </c>
      <c r="R169" s="258">
        <f t="shared" ref="R169:R177" si="22">Q169*H169</f>
        <v>0</v>
      </c>
      <c r="S169" s="258">
        <v>0</v>
      </c>
      <c r="T169" s="172">
        <f t="shared" ref="T169:T177" si="23">S169*H169</f>
        <v>0</v>
      </c>
      <c r="AR169" s="173" t="s">
        <v>498</v>
      </c>
      <c r="AT169" s="173" t="s">
        <v>134</v>
      </c>
      <c r="AU169" s="173" t="s">
        <v>83</v>
      </c>
      <c r="AY169" s="236" t="s">
        <v>131</v>
      </c>
      <c r="BE169" s="259">
        <f t="shared" ref="BE169:BE177" si="24">IF(N169="základná",J169,0)</f>
        <v>0</v>
      </c>
      <c r="BF169" s="259">
        <f t="shared" ref="BF169:BF177" si="25">IF(N169="znížená",J169,0)</f>
        <v>0</v>
      </c>
      <c r="BG169" s="259">
        <f t="shared" ref="BG169:BG177" si="26">IF(N169="zákl. prenesená",J169,0)</f>
        <v>0</v>
      </c>
      <c r="BH169" s="259">
        <f t="shared" ref="BH169:BH177" si="27">IF(N169="zníž. prenesená",J169,0)</f>
        <v>0</v>
      </c>
      <c r="BI169" s="259">
        <f t="shared" ref="BI169:BI177" si="28">IF(N169="nulová",J169,0)</f>
        <v>0</v>
      </c>
      <c r="BJ169" s="236" t="s">
        <v>83</v>
      </c>
      <c r="BK169" s="259">
        <f t="shared" ref="BK169:BK177" si="29">ROUND(I169*H169,2)</f>
        <v>0</v>
      </c>
      <c r="BL169" s="236" t="s">
        <v>498</v>
      </c>
      <c r="BM169" s="173" t="s">
        <v>654</v>
      </c>
    </row>
    <row r="170" spans="2:65" s="2" customFormat="1" ht="24.2" customHeight="1" x14ac:dyDescent="0.2">
      <c r="B170" s="136"/>
      <c r="C170" s="206" t="s">
        <v>388</v>
      </c>
      <c r="D170" s="206" t="s">
        <v>288</v>
      </c>
      <c r="E170" s="207" t="s">
        <v>655</v>
      </c>
      <c r="F170" s="208" t="s">
        <v>656</v>
      </c>
      <c r="G170" s="209" t="s">
        <v>137</v>
      </c>
      <c r="H170" s="210">
        <v>1</v>
      </c>
      <c r="I170" s="211"/>
      <c r="J170" s="212">
        <f t="shared" si="20"/>
        <v>0</v>
      </c>
      <c r="K170" s="213"/>
      <c r="L170" s="214"/>
      <c r="M170" s="215" t="s">
        <v>1</v>
      </c>
      <c r="N170" s="260" t="s">
        <v>37</v>
      </c>
      <c r="P170" s="258">
        <f t="shared" si="21"/>
        <v>0</v>
      </c>
      <c r="Q170" s="258">
        <v>0</v>
      </c>
      <c r="R170" s="258">
        <f t="shared" si="22"/>
        <v>0</v>
      </c>
      <c r="S170" s="258">
        <v>0</v>
      </c>
      <c r="T170" s="172">
        <f t="shared" si="23"/>
        <v>0</v>
      </c>
      <c r="AR170" s="173" t="s">
        <v>544</v>
      </c>
      <c r="AT170" s="173" t="s">
        <v>288</v>
      </c>
      <c r="AU170" s="173" t="s">
        <v>83</v>
      </c>
      <c r="AY170" s="236" t="s">
        <v>131</v>
      </c>
      <c r="BE170" s="259">
        <f t="shared" si="24"/>
        <v>0</v>
      </c>
      <c r="BF170" s="259">
        <f t="shared" si="25"/>
        <v>0</v>
      </c>
      <c r="BG170" s="259">
        <f t="shared" si="26"/>
        <v>0</v>
      </c>
      <c r="BH170" s="259">
        <f t="shared" si="27"/>
        <v>0</v>
      </c>
      <c r="BI170" s="259">
        <f t="shared" si="28"/>
        <v>0</v>
      </c>
      <c r="BJ170" s="236" t="s">
        <v>83</v>
      </c>
      <c r="BK170" s="259">
        <f t="shared" si="29"/>
        <v>0</v>
      </c>
      <c r="BL170" s="236" t="s">
        <v>498</v>
      </c>
      <c r="BM170" s="173" t="s">
        <v>657</v>
      </c>
    </row>
    <row r="171" spans="2:65" s="2" customFormat="1" ht="24.2" customHeight="1" x14ac:dyDescent="0.2">
      <c r="B171" s="136"/>
      <c r="C171" s="206" t="s">
        <v>392</v>
      </c>
      <c r="D171" s="206" t="s">
        <v>288</v>
      </c>
      <c r="E171" s="207" t="s">
        <v>658</v>
      </c>
      <c r="F171" s="208" t="s">
        <v>659</v>
      </c>
      <c r="G171" s="209" t="s">
        <v>137</v>
      </c>
      <c r="H171" s="210">
        <v>1</v>
      </c>
      <c r="I171" s="211"/>
      <c r="J171" s="212">
        <f t="shared" si="20"/>
        <v>0</v>
      </c>
      <c r="K171" s="213"/>
      <c r="L171" s="214"/>
      <c r="M171" s="215" t="s">
        <v>1</v>
      </c>
      <c r="N171" s="260" t="s">
        <v>37</v>
      </c>
      <c r="P171" s="258">
        <f t="shared" si="21"/>
        <v>0</v>
      </c>
      <c r="Q171" s="258">
        <v>0</v>
      </c>
      <c r="R171" s="258">
        <f t="shared" si="22"/>
        <v>0</v>
      </c>
      <c r="S171" s="258">
        <v>0</v>
      </c>
      <c r="T171" s="172">
        <f t="shared" si="23"/>
        <v>0</v>
      </c>
      <c r="AR171" s="173" t="s">
        <v>544</v>
      </c>
      <c r="AT171" s="173" t="s">
        <v>288</v>
      </c>
      <c r="AU171" s="173" t="s">
        <v>83</v>
      </c>
      <c r="AY171" s="236" t="s">
        <v>131</v>
      </c>
      <c r="BE171" s="259">
        <f t="shared" si="24"/>
        <v>0</v>
      </c>
      <c r="BF171" s="259">
        <f t="shared" si="25"/>
        <v>0</v>
      </c>
      <c r="BG171" s="259">
        <f t="shared" si="26"/>
        <v>0</v>
      </c>
      <c r="BH171" s="259">
        <f t="shared" si="27"/>
        <v>0</v>
      </c>
      <c r="BI171" s="259">
        <f t="shared" si="28"/>
        <v>0</v>
      </c>
      <c r="BJ171" s="236" t="s">
        <v>83</v>
      </c>
      <c r="BK171" s="259">
        <f t="shared" si="29"/>
        <v>0</v>
      </c>
      <c r="BL171" s="236" t="s">
        <v>498</v>
      </c>
      <c r="BM171" s="173" t="s">
        <v>660</v>
      </c>
    </row>
    <row r="172" spans="2:65" s="2" customFormat="1" ht="24.2" customHeight="1" x14ac:dyDescent="0.2">
      <c r="B172" s="136"/>
      <c r="C172" s="206" t="s">
        <v>396</v>
      </c>
      <c r="D172" s="206" t="s">
        <v>288</v>
      </c>
      <c r="E172" s="207" t="s">
        <v>661</v>
      </c>
      <c r="F172" s="208" t="s">
        <v>662</v>
      </c>
      <c r="G172" s="209" t="s">
        <v>137</v>
      </c>
      <c r="H172" s="210">
        <v>1</v>
      </c>
      <c r="I172" s="211"/>
      <c r="J172" s="212">
        <f t="shared" si="20"/>
        <v>0</v>
      </c>
      <c r="K172" s="213"/>
      <c r="L172" s="214"/>
      <c r="M172" s="215" t="s">
        <v>1</v>
      </c>
      <c r="N172" s="260" t="s">
        <v>37</v>
      </c>
      <c r="P172" s="258">
        <f t="shared" si="21"/>
        <v>0</v>
      </c>
      <c r="Q172" s="258">
        <v>0</v>
      </c>
      <c r="R172" s="258">
        <f t="shared" si="22"/>
        <v>0</v>
      </c>
      <c r="S172" s="258">
        <v>0</v>
      </c>
      <c r="T172" s="172">
        <f t="shared" si="23"/>
        <v>0</v>
      </c>
      <c r="AR172" s="173" t="s">
        <v>544</v>
      </c>
      <c r="AT172" s="173" t="s">
        <v>288</v>
      </c>
      <c r="AU172" s="173" t="s">
        <v>83</v>
      </c>
      <c r="AY172" s="236" t="s">
        <v>131</v>
      </c>
      <c r="BE172" s="259">
        <f t="shared" si="24"/>
        <v>0</v>
      </c>
      <c r="BF172" s="259">
        <f t="shared" si="25"/>
        <v>0</v>
      </c>
      <c r="BG172" s="259">
        <f t="shared" si="26"/>
        <v>0</v>
      </c>
      <c r="BH172" s="259">
        <f t="shared" si="27"/>
        <v>0</v>
      </c>
      <c r="BI172" s="259">
        <f t="shared" si="28"/>
        <v>0</v>
      </c>
      <c r="BJ172" s="236" t="s">
        <v>83</v>
      </c>
      <c r="BK172" s="259">
        <f t="shared" si="29"/>
        <v>0</v>
      </c>
      <c r="BL172" s="236" t="s">
        <v>498</v>
      </c>
      <c r="BM172" s="173" t="s">
        <v>663</v>
      </c>
    </row>
    <row r="173" spans="2:65" s="2" customFormat="1" ht="24.2" customHeight="1" x14ac:dyDescent="0.2">
      <c r="B173" s="136"/>
      <c r="C173" s="206" t="s">
        <v>400</v>
      </c>
      <c r="D173" s="206" t="s">
        <v>288</v>
      </c>
      <c r="E173" s="207" t="s">
        <v>664</v>
      </c>
      <c r="F173" s="208" t="s">
        <v>665</v>
      </c>
      <c r="G173" s="209" t="s">
        <v>137</v>
      </c>
      <c r="H173" s="210">
        <v>1</v>
      </c>
      <c r="I173" s="211"/>
      <c r="J173" s="212">
        <f t="shared" si="20"/>
        <v>0</v>
      </c>
      <c r="K173" s="213"/>
      <c r="L173" s="214"/>
      <c r="M173" s="215" t="s">
        <v>1</v>
      </c>
      <c r="N173" s="260" t="s">
        <v>37</v>
      </c>
      <c r="P173" s="258">
        <f t="shared" si="21"/>
        <v>0</v>
      </c>
      <c r="Q173" s="258">
        <v>0</v>
      </c>
      <c r="R173" s="258">
        <f t="shared" si="22"/>
        <v>0</v>
      </c>
      <c r="S173" s="258">
        <v>0</v>
      </c>
      <c r="T173" s="172">
        <f t="shared" si="23"/>
        <v>0</v>
      </c>
      <c r="AR173" s="173" t="s">
        <v>544</v>
      </c>
      <c r="AT173" s="173" t="s">
        <v>288</v>
      </c>
      <c r="AU173" s="173" t="s">
        <v>83</v>
      </c>
      <c r="AY173" s="236" t="s">
        <v>131</v>
      </c>
      <c r="BE173" s="259">
        <f t="shared" si="24"/>
        <v>0</v>
      </c>
      <c r="BF173" s="259">
        <f t="shared" si="25"/>
        <v>0</v>
      </c>
      <c r="BG173" s="259">
        <f t="shared" si="26"/>
        <v>0</v>
      </c>
      <c r="BH173" s="259">
        <f t="shared" si="27"/>
        <v>0</v>
      </c>
      <c r="BI173" s="259">
        <f t="shared" si="28"/>
        <v>0</v>
      </c>
      <c r="BJ173" s="236" t="s">
        <v>83</v>
      </c>
      <c r="BK173" s="259">
        <f t="shared" si="29"/>
        <v>0</v>
      </c>
      <c r="BL173" s="236" t="s">
        <v>498</v>
      </c>
      <c r="BM173" s="173" t="s">
        <v>666</v>
      </c>
    </row>
    <row r="174" spans="2:65" s="2" customFormat="1" ht="21.75" customHeight="1" x14ac:dyDescent="0.2">
      <c r="B174" s="136"/>
      <c r="C174" s="206" t="s">
        <v>406</v>
      </c>
      <c r="D174" s="206" t="s">
        <v>288</v>
      </c>
      <c r="E174" s="207" t="s">
        <v>667</v>
      </c>
      <c r="F174" s="208" t="s">
        <v>668</v>
      </c>
      <c r="G174" s="209" t="s">
        <v>137</v>
      </c>
      <c r="H174" s="210">
        <v>1</v>
      </c>
      <c r="I174" s="211"/>
      <c r="J174" s="212">
        <f t="shared" si="20"/>
        <v>0</v>
      </c>
      <c r="K174" s="213"/>
      <c r="L174" s="214"/>
      <c r="M174" s="215" t="s">
        <v>1</v>
      </c>
      <c r="N174" s="260" t="s">
        <v>37</v>
      </c>
      <c r="P174" s="258">
        <f t="shared" si="21"/>
        <v>0</v>
      </c>
      <c r="Q174" s="258">
        <v>0</v>
      </c>
      <c r="R174" s="258">
        <f t="shared" si="22"/>
        <v>0</v>
      </c>
      <c r="S174" s="258">
        <v>0</v>
      </c>
      <c r="T174" s="172">
        <f t="shared" si="23"/>
        <v>0</v>
      </c>
      <c r="AR174" s="173" t="s">
        <v>544</v>
      </c>
      <c r="AT174" s="173" t="s">
        <v>288</v>
      </c>
      <c r="AU174" s="173" t="s">
        <v>83</v>
      </c>
      <c r="AY174" s="236" t="s">
        <v>131</v>
      </c>
      <c r="BE174" s="259">
        <f t="shared" si="24"/>
        <v>0</v>
      </c>
      <c r="BF174" s="259">
        <f t="shared" si="25"/>
        <v>0</v>
      </c>
      <c r="BG174" s="259">
        <f t="shared" si="26"/>
        <v>0</v>
      </c>
      <c r="BH174" s="259">
        <f t="shared" si="27"/>
        <v>0</v>
      </c>
      <c r="BI174" s="259">
        <f t="shared" si="28"/>
        <v>0</v>
      </c>
      <c r="BJ174" s="236" t="s">
        <v>83</v>
      </c>
      <c r="BK174" s="259">
        <f t="shared" si="29"/>
        <v>0</v>
      </c>
      <c r="BL174" s="236" t="s">
        <v>498</v>
      </c>
      <c r="BM174" s="173" t="s">
        <v>669</v>
      </c>
    </row>
    <row r="175" spans="2:65" s="2" customFormat="1" ht="24.2" customHeight="1" x14ac:dyDescent="0.2">
      <c r="B175" s="136"/>
      <c r="C175" s="206" t="s">
        <v>410</v>
      </c>
      <c r="D175" s="206" t="s">
        <v>288</v>
      </c>
      <c r="E175" s="207" t="s">
        <v>670</v>
      </c>
      <c r="F175" s="208" t="s">
        <v>671</v>
      </c>
      <c r="G175" s="209" t="s">
        <v>137</v>
      </c>
      <c r="H175" s="210">
        <v>1</v>
      </c>
      <c r="I175" s="211"/>
      <c r="J175" s="212">
        <f t="shared" si="20"/>
        <v>0</v>
      </c>
      <c r="K175" s="213"/>
      <c r="L175" s="214"/>
      <c r="M175" s="215" t="s">
        <v>1</v>
      </c>
      <c r="N175" s="260" t="s">
        <v>37</v>
      </c>
      <c r="P175" s="258">
        <f t="shared" si="21"/>
        <v>0</v>
      </c>
      <c r="Q175" s="258">
        <v>0</v>
      </c>
      <c r="R175" s="258">
        <f t="shared" si="22"/>
        <v>0</v>
      </c>
      <c r="S175" s="258">
        <v>0</v>
      </c>
      <c r="T175" s="172">
        <f t="shared" si="23"/>
        <v>0</v>
      </c>
      <c r="AR175" s="173" t="s">
        <v>544</v>
      </c>
      <c r="AT175" s="173" t="s">
        <v>288</v>
      </c>
      <c r="AU175" s="173" t="s">
        <v>83</v>
      </c>
      <c r="AY175" s="236" t="s">
        <v>131</v>
      </c>
      <c r="BE175" s="259">
        <f t="shared" si="24"/>
        <v>0</v>
      </c>
      <c r="BF175" s="259">
        <f t="shared" si="25"/>
        <v>0</v>
      </c>
      <c r="BG175" s="259">
        <f t="shared" si="26"/>
        <v>0</v>
      </c>
      <c r="BH175" s="259">
        <f t="shared" si="27"/>
        <v>0</v>
      </c>
      <c r="BI175" s="259">
        <f t="shared" si="28"/>
        <v>0</v>
      </c>
      <c r="BJ175" s="236" t="s">
        <v>83</v>
      </c>
      <c r="BK175" s="259">
        <f t="shared" si="29"/>
        <v>0</v>
      </c>
      <c r="BL175" s="236" t="s">
        <v>498</v>
      </c>
      <c r="BM175" s="173" t="s">
        <v>672</v>
      </c>
    </row>
    <row r="176" spans="2:65" s="2" customFormat="1" ht="21.75" customHeight="1" x14ac:dyDescent="0.2">
      <c r="B176" s="136"/>
      <c r="C176" s="161" t="s">
        <v>414</v>
      </c>
      <c r="D176" s="161" t="s">
        <v>134</v>
      </c>
      <c r="E176" s="162" t="s">
        <v>673</v>
      </c>
      <c r="F176" s="163" t="s">
        <v>674</v>
      </c>
      <c r="G176" s="164" t="s">
        <v>204</v>
      </c>
      <c r="H176" s="165">
        <v>200</v>
      </c>
      <c r="I176" s="166"/>
      <c r="J176" s="167">
        <f t="shared" si="20"/>
        <v>0</v>
      </c>
      <c r="K176" s="257"/>
      <c r="L176" s="48"/>
      <c r="M176" s="169" t="s">
        <v>1</v>
      </c>
      <c r="N176" s="134" t="s">
        <v>37</v>
      </c>
      <c r="P176" s="258">
        <f t="shared" si="21"/>
        <v>0</v>
      </c>
      <c r="Q176" s="258">
        <v>0</v>
      </c>
      <c r="R176" s="258">
        <f t="shared" si="22"/>
        <v>0</v>
      </c>
      <c r="S176" s="258">
        <v>0</v>
      </c>
      <c r="T176" s="172">
        <f t="shared" si="23"/>
        <v>0</v>
      </c>
      <c r="AR176" s="173" t="s">
        <v>498</v>
      </c>
      <c r="AT176" s="173" t="s">
        <v>134</v>
      </c>
      <c r="AU176" s="173" t="s">
        <v>83</v>
      </c>
      <c r="AY176" s="236" t="s">
        <v>131</v>
      </c>
      <c r="BE176" s="259">
        <f t="shared" si="24"/>
        <v>0</v>
      </c>
      <c r="BF176" s="259">
        <f t="shared" si="25"/>
        <v>0</v>
      </c>
      <c r="BG176" s="259">
        <f t="shared" si="26"/>
        <v>0</v>
      </c>
      <c r="BH176" s="259">
        <f t="shared" si="27"/>
        <v>0</v>
      </c>
      <c r="BI176" s="259">
        <f t="shared" si="28"/>
        <v>0</v>
      </c>
      <c r="BJ176" s="236" t="s">
        <v>83</v>
      </c>
      <c r="BK176" s="259">
        <f t="shared" si="29"/>
        <v>0</v>
      </c>
      <c r="BL176" s="236" t="s">
        <v>498</v>
      </c>
      <c r="BM176" s="173" t="s">
        <v>675</v>
      </c>
    </row>
    <row r="177" spans="2:65" s="2" customFormat="1" ht="24.2" customHeight="1" x14ac:dyDescent="0.2">
      <c r="B177" s="136"/>
      <c r="C177" s="206" t="s">
        <v>418</v>
      </c>
      <c r="D177" s="206" t="s">
        <v>288</v>
      </c>
      <c r="E177" s="207" t="s">
        <v>676</v>
      </c>
      <c r="F177" s="208" t="s">
        <v>677</v>
      </c>
      <c r="G177" s="209" t="s">
        <v>204</v>
      </c>
      <c r="H177" s="210">
        <v>200</v>
      </c>
      <c r="I177" s="211"/>
      <c r="J177" s="212">
        <f t="shared" si="20"/>
        <v>0</v>
      </c>
      <c r="K177" s="213"/>
      <c r="L177" s="214"/>
      <c r="M177" s="215" t="s">
        <v>1</v>
      </c>
      <c r="N177" s="260" t="s">
        <v>37</v>
      </c>
      <c r="P177" s="258">
        <f t="shared" si="21"/>
        <v>0</v>
      </c>
      <c r="Q177" s="258">
        <v>4.0000000000000003E-5</v>
      </c>
      <c r="R177" s="258">
        <f t="shared" si="22"/>
        <v>8.0000000000000002E-3</v>
      </c>
      <c r="S177" s="258">
        <v>0</v>
      </c>
      <c r="T177" s="172">
        <f t="shared" si="23"/>
        <v>0</v>
      </c>
      <c r="AR177" s="173" t="s">
        <v>534</v>
      </c>
      <c r="AT177" s="173" t="s">
        <v>288</v>
      </c>
      <c r="AU177" s="173" t="s">
        <v>83</v>
      </c>
      <c r="AY177" s="236" t="s">
        <v>131</v>
      </c>
      <c r="BE177" s="259">
        <f t="shared" si="24"/>
        <v>0</v>
      </c>
      <c r="BF177" s="259">
        <f t="shared" si="25"/>
        <v>0</v>
      </c>
      <c r="BG177" s="259">
        <f t="shared" si="26"/>
        <v>0</v>
      </c>
      <c r="BH177" s="259">
        <f t="shared" si="27"/>
        <v>0</v>
      </c>
      <c r="BI177" s="259">
        <f t="shared" si="28"/>
        <v>0</v>
      </c>
      <c r="BJ177" s="236" t="s">
        <v>83</v>
      </c>
      <c r="BK177" s="259">
        <f t="shared" si="29"/>
        <v>0</v>
      </c>
      <c r="BL177" s="236" t="s">
        <v>534</v>
      </c>
      <c r="BM177" s="173" t="s">
        <v>678</v>
      </c>
    </row>
    <row r="178" spans="2:65" s="249" customFormat="1" ht="25.9" customHeight="1" x14ac:dyDescent="0.2">
      <c r="B178" s="250"/>
      <c r="D178" s="149" t="s">
        <v>70</v>
      </c>
      <c r="E178" s="150" t="s">
        <v>679</v>
      </c>
      <c r="F178" s="150" t="s">
        <v>680</v>
      </c>
      <c r="I178" s="251"/>
      <c r="J178" s="252">
        <f>BK178</f>
        <v>0</v>
      </c>
      <c r="L178" s="250"/>
      <c r="M178" s="253"/>
      <c r="P178" s="254">
        <f>SUM(P179:P180)</f>
        <v>0</v>
      </c>
      <c r="R178" s="254">
        <f>SUM(R179:R180)</f>
        <v>0</v>
      </c>
      <c r="T178" s="255">
        <f>SUM(T179:T180)</f>
        <v>0</v>
      </c>
      <c r="AR178" s="149" t="s">
        <v>138</v>
      </c>
      <c r="AT178" s="157" t="s">
        <v>70</v>
      </c>
      <c r="AU178" s="157" t="s">
        <v>71</v>
      </c>
      <c r="AY178" s="149" t="s">
        <v>131</v>
      </c>
      <c r="BK178" s="158">
        <f>SUM(BK179:BK180)</f>
        <v>0</v>
      </c>
    </row>
    <row r="179" spans="2:65" s="2" customFormat="1" ht="33" customHeight="1" x14ac:dyDescent="0.2">
      <c r="B179" s="136"/>
      <c r="C179" s="161" t="s">
        <v>424</v>
      </c>
      <c r="D179" s="161" t="s">
        <v>134</v>
      </c>
      <c r="E179" s="162" t="s">
        <v>681</v>
      </c>
      <c r="F179" s="163" t="s">
        <v>682</v>
      </c>
      <c r="G179" s="164" t="s">
        <v>683</v>
      </c>
      <c r="H179" s="165">
        <v>36</v>
      </c>
      <c r="I179" s="166"/>
      <c r="J179" s="167">
        <f>ROUND(I179*H179,2)</f>
        <v>0</v>
      </c>
      <c r="K179" s="257"/>
      <c r="L179" s="48"/>
      <c r="M179" s="169" t="s">
        <v>1</v>
      </c>
      <c r="N179" s="134" t="s">
        <v>37</v>
      </c>
      <c r="P179" s="258">
        <f>O179*H179</f>
        <v>0</v>
      </c>
      <c r="Q179" s="258">
        <v>0</v>
      </c>
      <c r="R179" s="258">
        <f>Q179*H179</f>
        <v>0</v>
      </c>
      <c r="S179" s="258">
        <v>0</v>
      </c>
      <c r="T179" s="172">
        <f>S179*H179</f>
        <v>0</v>
      </c>
      <c r="AR179" s="173" t="s">
        <v>684</v>
      </c>
      <c r="AT179" s="173" t="s">
        <v>134</v>
      </c>
      <c r="AU179" s="173" t="s">
        <v>77</v>
      </c>
      <c r="AY179" s="236" t="s">
        <v>131</v>
      </c>
      <c r="BE179" s="259">
        <f>IF(N179="základná",J179,0)</f>
        <v>0</v>
      </c>
      <c r="BF179" s="259">
        <f>IF(N179="znížená",J179,0)</f>
        <v>0</v>
      </c>
      <c r="BG179" s="259">
        <f>IF(N179="zákl. prenesená",J179,0)</f>
        <v>0</v>
      </c>
      <c r="BH179" s="259">
        <f>IF(N179="zníž. prenesená",J179,0)</f>
        <v>0</v>
      </c>
      <c r="BI179" s="259">
        <f>IF(N179="nulová",J179,0)</f>
        <v>0</v>
      </c>
      <c r="BJ179" s="236" t="s">
        <v>83</v>
      </c>
      <c r="BK179" s="259">
        <f>ROUND(I179*H179,2)</f>
        <v>0</v>
      </c>
      <c r="BL179" s="236" t="s">
        <v>684</v>
      </c>
      <c r="BM179" s="173" t="s">
        <v>685</v>
      </c>
    </row>
    <row r="180" spans="2:65" s="2" customFormat="1" ht="33" customHeight="1" x14ac:dyDescent="0.2">
      <c r="B180" s="136"/>
      <c r="C180" s="161" t="s">
        <v>430</v>
      </c>
      <c r="D180" s="161" t="s">
        <v>134</v>
      </c>
      <c r="E180" s="162" t="s">
        <v>686</v>
      </c>
      <c r="F180" s="163" t="s">
        <v>687</v>
      </c>
      <c r="G180" s="164" t="s">
        <v>683</v>
      </c>
      <c r="H180" s="165">
        <v>36</v>
      </c>
      <c r="I180" s="166"/>
      <c r="J180" s="167">
        <f>ROUND(I180*H180,2)</f>
        <v>0</v>
      </c>
      <c r="K180" s="257"/>
      <c r="L180" s="48"/>
      <c r="M180" s="261" t="s">
        <v>1</v>
      </c>
      <c r="N180" s="262" t="s">
        <v>37</v>
      </c>
      <c r="O180" s="263"/>
      <c r="P180" s="264">
        <f>O180*H180</f>
        <v>0</v>
      </c>
      <c r="Q180" s="264">
        <v>0</v>
      </c>
      <c r="R180" s="264">
        <f>Q180*H180</f>
        <v>0</v>
      </c>
      <c r="S180" s="264">
        <v>0</v>
      </c>
      <c r="T180" s="265">
        <f>S180*H180</f>
        <v>0</v>
      </c>
      <c r="AR180" s="173" t="s">
        <v>684</v>
      </c>
      <c r="AT180" s="173" t="s">
        <v>134</v>
      </c>
      <c r="AU180" s="173" t="s">
        <v>77</v>
      </c>
      <c r="AY180" s="236" t="s">
        <v>131</v>
      </c>
      <c r="BE180" s="259">
        <f>IF(N180="základná",J180,0)</f>
        <v>0</v>
      </c>
      <c r="BF180" s="259">
        <f>IF(N180="znížená",J180,0)</f>
        <v>0</v>
      </c>
      <c r="BG180" s="259">
        <f>IF(N180="zákl. prenesená",J180,0)</f>
        <v>0</v>
      </c>
      <c r="BH180" s="259">
        <f>IF(N180="zníž. prenesená",J180,0)</f>
        <v>0</v>
      </c>
      <c r="BI180" s="259">
        <f>IF(N180="nulová",J180,0)</f>
        <v>0</v>
      </c>
      <c r="BJ180" s="236" t="s">
        <v>83</v>
      </c>
      <c r="BK180" s="259">
        <f>ROUND(I180*H180,2)</f>
        <v>0</v>
      </c>
      <c r="BL180" s="236" t="s">
        <v>684</v>
      </c>
      <c r="BM180" s="173" t="s">
        <v>688</v>
      </c>
    </row>
    <row r="181" spans="2:65" s="2" customFormat="1" ht="6.95" customHeight="1" x14ac:dyDescent="0.2">
      <c r="B181" s="241"/>
      <c r="C181" s="242"/>
      <c r="D181" s="242"/>
      <c r="E181" s="242"/>
      <c r="F181" s="242"/>
      <c r="G181" s="242"/>
      <c r="H181" s="242"/>
      <c r="I181" s="242"/>
      <c r="J181" s="242"/>
      <c r="K181" s="242"/>
      <c r="L181" s="48"/>
    </row>
  </sheetData>
  <autoFilter ref="C119:K180" xr:uid="{00000000-0009-0000-0000-000001000000}"/>
  <mergeCells count="6">
    <mergeCell ref="E112:H112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F0D1D0797514789F4AA08C0838316" ma:contentTypeVersion="13" ma:contentTypeDescription="Umožňuje vytvoriť nový dokument." ma:contentTypeScope="" ma:versionID="615f2306278190e634118a0e91f0e882">
  <xsd:schema xmlns:xsd="http://www.w3.org/2001/XMLSchema" xmlns:xs="http://www.w3.org/2001/XMLSchema" xmlns:p="http://schemas.microsoft.com/office/2006/metadata/properties" xmlns:ns2="186df71a-f099-4428-8383-b521e5928182" xmlns:ns3="4c9dfffd-4246-4c9a-84dc-9d4a8553bc6b" targetNamespace="http://schemas.microsoft.com/office/2006/metadata/properties" ma:root="true" ma:fieldsID="681834ac2d132ff9318d503ad0229469" ns2:_="" ns3:_="">
    <xsd:import namespace="186df71a-f099-4428-8383-b521e5928182"/>
    <xsd:import namespace="4c9dfffd-4246-4c9a-84dc-9d4a8553b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df71a-f099-4428-8383-b521e5928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dfffd-4246-4c9a-84dc-9d4a8553bc6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D05EA0-282B-424F-AC92-98E9EA29D9AC}"/>
</file>

<file path=customXml/itemProps2.xml><?xml version="1.0" encoding="utf-8"?>
<ds:datastoreItem xmlns:ds="http://schemas.openxmlformats.org/officeDocument/2006/customXml" ds:itemID="{9221ACCA-3489-4D9F-AFAC-5C2D5199C927}"/>
</file>

<file path=customXml/itemProps3.xml><?xml version="1.0" encoding="utf-8"?>
<ds:datastoreItem xmlns:ds="http://schemas.openxmlformats.org/officeDocument/2006/customXml" ds:itemID="{101EBD33-0240-49CB-9CBE-2B447B4AFC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6</vt:i4>
      </vt:variant>
    </vt:vector>
  </HeadingPairs>
  <TitlesOfParts>
    <vt:vector size="10" baseType="lpstr">
      <vt:lpstr>Rekapitulácia stavby</vt:lpstr>
      <vt:lpstr>poznamky</vt:lpstr>
      <vt:lpstr>SO 01 - VÝMENA PALUBOVKY ...</vt:lpstr>
      <vt:lpstr>Elektroinstalacia</vt:lpstr>
      <vt:lpstr>Elektroinstalacia!Názvy_tlače</vt:lpstr>
      <vt:lpstr>'Rekapitulácia stavby'!Názvy_tlače</vt:lpstr>
      <vt:lpstr>'SO 01 - VÝMENA PALUBOVKY ...'!Názvy_tlače</vt:lpstr>
      <vt:lpstr>Elektroinstalacia!Oblasť_tlače</vt:lpstr>
      <vt:lpstr>'Rekapitulácia stavby'!Oblasť_tlače</vt:lpstr>
      <vt:lpstr>'SO 01 - VÝMENA PALUBOVKY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Paulovicova</dc:creator>
  <cp:lastModifiedBy>Lucia Paulovicova</cp:lastModifiedBy>
  <dcterms:created xsi:type="dcterms:W3CDTF">2022-01-24T08:13:38Z</dcterms:created>
  <dcterms:modified xsi:type="dcterms:W3CDTF">2022-02-07T13:30:17Z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0x010100BF8F0D1D0797514789F4AA08C0838316</vt:lpwstr>
  </property>
</Properties>
</file>